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735"/>
  </bookViews>
  <sheets>
    <sheet name="Bilag 1" sheetId="1" r:id="rId1"/>
    <sheet name="Bilag 2" sheetId="2" r:id="rId2"/>
    <sheet name="Bilag 3" sheetId="3" r:id="rId3"/>
    <sheet name="Bilag 4" sheetId="7" r:id="rId4"/>
    <sheet name="Bilag 5" sheetId="4" r:id="rId5"/>
    <sheet name="Bilag 6" sheetId="5" r:id="rId6"/>
    <sheet name="Bilag 7" sheetId="6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2" l="1"/>
  <c r="B12" i="2"/>
  <c r="B10" i="2"/>
  <c r="B8" i="2"/>
  <c r="B8" i="7" l="1"/>
  <c r="D52" i="4" l="1"/>
  <c r="C52" i="4"/>
</calcChain>
</file>

<file path=xl/sharedStrings.xml><?xml version="1.0" encoding="utf-8"?>
<sst xmlns="http://schemas.openxmlformats.org/spreadsheetml/2006/main" count="177" uniqueCount="138">
  <si>
    <t>Konto-</t>
  </si>
  <si>
    <t>Kontonavn</t>
  </si>
  <si>
    <t>Saldobalance</t>
  </si>
  <si>
    <t>Efterposteringer</t>
  </si>
  <si>
    <t>Resultatopgørelse</t>
  </si>
  <si>
    <t>Balance</t>
  </si>
  <si>
    <t>nummer</t>
  </si>
  <si>
    <t>Debet</t>
  </si>
  <si>
    <t>Kredit</t>
  </si>
  <si>
    <t>Omkostn.</t>
  </si>
  <si>
    <t>Indtægter</t>
  </si>
  <si>
    <t>Aktiver</t>
  </si>
  <si>
    <t>Passiver</t>
  </si>
  <si>
    <t>Varesalg</t>
  </si>
  <si>
    <t>Variable produktionsomkostninger</t>
  </si>
  <si>
    <t>Lokaleomkostninger</t>
  </si>
  <si>
    <t>Personaleomkostninger</t>
  </si>
  <si>
    <t>Reparationer og vedligeholdelse</t>
  </si>
  <si>
    <t>Øvrige omkostninger</t>
  </si>
  <si>
    <t>Afsk. på tek. anlæg og maskiner</t>
  </si>
  <si>
    <t>Salgsprovision</t>
  </si>
  <si>
    <t>Salgsfremmende omkostninger</t>
  </si>
  <si>
    <t>Bilers driftsomkostninger</t>
  </si>
  <si>
    <t>Afskrivning på biler</t>
  </si>
  <si>
    <t>Afskrivning på inventar</t>
  </si>
  <si>
    <t>Renteindtægter</t>
  </si>
  <si>
    <t>Renteomkostninger</t>
  </si>
  <si>
    <t>Skat af årets resultat</t>
  </si>
  <si>
    <t>Tekniske anlæg og maskiner</t>
  </si>
  <si>
    <t>Akk. afsk. tek. anlæg og maskiner</t>
  </si>
  <si>
    <t>Biler</t>
  </si>
  <si>
    <t>Akkumulerede afsk. biler</t>
  </si>
  <si>
    <t>Inventar</t>
  </si>
  <si>
    <t>Akkumulerede afsk. inventar</t>
  </si>
  <si>
    <t>Råvarer</t>
  </si>
  <si>
    <t>Varer under fremstilling</t>
  </si>
  <si>
    <t>Færdigvarer</t>
  </si>
  <si>
    <t>Varedebitorer</t>
  </si>
  <si>
    <t>Periodeafgrænsningsposter</t>
  </si>
  <si>
    <t>Kasse</t>
  </si>
  <si>
    <t>Bank</t>
  </si>
  <si>
    <t>Aktiekapital</t>
  </si>
  <si>
    <t>Reserver</t>
  </si>
  <si>
    <t>Overført overskud eller underskud</t>
  </si>
  <si>
    <t>Langfristet lån</t>
  </si>
  <si>
    <t>Kassekredit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</si>
  <si>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</si>
  <si>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</si>
  <si>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</si>
  <si>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</si>
  <si>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</si>
  <si>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</si>
  <si>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</si>
  <si>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Skyldig arbejdsløn</t>
  </si>
  <si>
    <t>Andre kreditorer</t>
  </si>
  <si>
    <t>Årsregnskab</t>
  </si>
  <si>
    <t xml:space="preserve">Resultatopgørelse for 1. halvår 2014 i 1.000 kr. </t>
  </si>
  <si>
    <t>Nettoomsætning</t>
  </si>
  <si>
    <t>- Produktionsomkostninger</t>
  </si>
  <si>
    <t>Bruttoresultat</t>
  </si>
  <si>
    <t>- Distributionsomkostninger</t>
  </si>
  <si>
    <t>- Administrationsomkostninger</t>
  </si>
  <si>
    <t>Resultat før renter</t>
  </si>
  <si>
    <t>+ Renteindtægter</t>
  </si>
  <si>
    <t>- Renteomkostninger</t>
  </si>
  <si>
    <t>Resultat før skat</t>
  </si>
  <si>
    <t xml:space="preserve">- Skat af årets resultat </t>
  </si>
  <si>
    <t>Årets resultat</t>
  </si>
  <si>
    <t>Balance pr. 30.06. 2014 i 1.000 kr.</t>
  </si>
  <si>
    <t>ANLÆGSAKTIVER</t>
  </si>
  <si>
    <t>EGENKAPITAL</t>
  </si>
  <si>
    <t>Overført overskud</t>
  </si>
  <si>
    <t>Anlægsaktiver i alt</t>
  </si>
  <si>
    <t>Egenkapital i alt</t>
  </si>
  <si>
    <t>OMSÆTNINGSAKTIVER</t>
  </si>
  <si>
    <t>Varebeholdninger:</t>
  </si>
  <si>
    <t>GÆLDSFORPLIGTELSER</t>
  </si>
  <si>
    <t>Langfristede gældsforpligtelser:</t>
  </si>
  <si>
    <t>I alt</t>
  </si>
  <si>
    <t>Kortfristede gældsforpligtelser:</t>
  </si>
  <si>
    <t>Tilgodehavender:</t>
  </si>
  <si>
    <t>Likvide beholdninger:</t>
  </si>
  <si>
    <t>Omsætningsaktiver i alt</t>
  </si>
  <si>
    <t>Gældsforpligtelser i alt</t>
  </si>
  <si>
    <t>Aktiver i alt</t>
  </si>
  <si>
    <t>Passiver i alt</t>
  </si>
  <si>
    <t>Knap kapacitet</t>
  </si>
  <si>
    <t>Produktionstider pr stk.:</t>
  </si>
  <si>
    <t>Min.</t>
  </si>
  <si>
    <t>Alternativ</t>
  </si>
  <si>
    <t>Salgspris    kr.</t>
  </si>
  <si>
    <t>Afsætning  stk.</t>
  </si>
  <si>
    <t>Variable enheds-omkostninger       kr.</t>
  </si>
  <si>
    <t>Afslutningsskema pr. 31.12.2014 for Greenland Fur A/S. (kr. 1.000)</t>
  </si>
  <si>
    <t>Messi</t>
  </si>
  <si>
    <t>Federer</t>
  </si>
  <si>
    <t>Alonso</t>
  </si>
  <si>
    <t>Messi 1</t>
  </si>
  <si>
    <t>Messi 2</t>
  </si>
  <si>
    <t>Messi 3</t>
  </si>
  <si>
    <t>Messi 4</t>
  </si>
  <si>
    <t>Federer 1</t>
  </si>
  <si>
    <t>Federer 2</t>
  </si>
  <si>
    <t>Federer 3</t>
  </si>
  <si>
    <t>Federer 4</t>
  </si>
  <si>
    <t>Alonso 1</t>
  </si>
  <si>
    <t>Alonso 2</t>
  </si>
  <si>
    <t>Alonso 3</t>
  </si>
  <si>
    <t>Alonso 4</t>
  </si>
  <si>
    <t>Investering</t>
  </si>
  <si>
    <t>År</t>
  </si>
  <si>
    <t>Investering  scrapværdi    kr.</t>
  </si>
  <si>
    <t>Årlig besparelse   kr.</t>
  </si>
  <si>
    <t>Netto-betalingsstrøm           kr.</t>
  </si>
  <si>
    <t>Optimal seriestørrelse / Wilsons formel</t>
  </si>
  <si>
    <t>Omstillingsomkostninger (O), kr.</t>
  </si>
  <si>
    <t>Lagerrente (R)</t>
  </si>
  <si>
    <t>Q=KVROD((2*F*O)/(R*P(1-F/K))</t>
  </si>
  <si>
    <t>Kapacitet (K), par</t>
  </si>
  <si>
    <t>Årlig afsætning (F), par</t>
  </si>
  <si>
    <t>Optimal seriestørrelse, par</t>
  </si>
  <si>
    <t>Variable produktionsomkostninger pr. par (P), kr.</t>
  </si>
  <si>
    <t>Ændringer</t>
  </si>
  <si>
    <t>Pris</t>
  </si>
  <si>
    <t>Mængde</t>
  </si>
  <si>
    <t>Omsætning</t>
  </si>
  <si>
    <t>- Vareforbrug</t>
  </si>
  <si>
    <t>Bruttofortjeneste</t>
  </si>
  <si>
    <t>- Kontante kapacitetsomkostninger</t>
  </si>
  <si>
    <t>Indtjeningsbidrag</t>
  </si>
  <si>
    <t>- Afskrivninger</t>
  </si>
  <si>
    <t>Resultat af primær drift</t>
  </si>
  <si>
    <t>-  Renteomkostninger</t>
  </si>
  <si>
    <t>Resultat</t>
  </si>
  <si>
    <t>Budgettering</t>
  </si>
  <si>
    <t>Udkast til resultatbudget for 2. halvår 2015 (kr.)</t>
  </si>
  <si>
    <t>Regnskab            1. halvår 2015</t>
  </si>
  <si>
    <t>Budget                 2. halvår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</si>
</sst>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_(* #,##0_);_(* \(#,##0\);_(* &quot;-&quot;??_);_(@_)"/>
    <numFmt numFmtId="165" formatCode="#,##0__\ \ "/>
    <numFmt numFmtId="166" formatCode="_ * #,##0_ ;_ * \-#,##0_ ;_ * &quot;-&quot;??_ ;_ @_ "/>
    <numFmt numFmtId="167" formatCode="_(* #,##0.00_);_(* \(#,##0.00\);_(* &quot;-&quot;??_);_(@_)"/>
    <numFmt numFmtId="168" formatCode="0%_(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2"/>
      <name val="Times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Continuous"/>
    </xf>
    <xf numFmtId="0" fontId="3" fillId="2" borderId="4" xfId="0" applyFont="1" applyFill="1" applyBorder="1" applyAlignment="1" applyProtection="1">
      <alignment horizontal="centerContinuous"/>
    </xf>
    <xf numFmtId="0" fontId="3" fillId="2" borderId="5" xfId="0" applyFont="1" applyFill="1" applyBorder="1" applyAlignment="1" applyProtection="1">
      <alignment horizontal="centerContinuous"/>
    </xf>
    <xf numFmtId="0" fontId="3" fillId="2" borderId="6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8" xfId="0" applyFont="1" applyFill="1" applyBorder="1" applyAlignment="1" applyProtection="1">
      <alignment horizontal="center"/>
    </xf>
    <xf numFmtId="0" fontId="4" fillId="0" borderId="6" xfId="0" applyFont="1" applyBorder="1" applyAlignment="1" applyProtection="1">
      <alignment horizontal="right" indent="1"/>
      <protection locked="0"/>
    </xf>
    <xf numFmtId="0" fontId="4" fillId="0" borderId="6" xfId="0" applyFont="1" applyBorder="1" applyAlignment="1" applyProtection="1">
      <alignment horizontal="left"/>
      <protection locked="0"/>
    </xf>
    <xf numFmtId="37" fontId="4" fillId="0" borderId="6" xfId="0" applyNumberFormat="1" applyFont="1" applyBorder="1" applyAlignment="1" applyProtection="1">
      <alignment horizontal="right" indent="1"/>
      <protection locked="0"/>
    </xf>
    <xf numFmtId="37" fontId="4" fillId="0" borderId="9" xfId="0" applyNumberFormat="1" applyFont="1" applyBorder="1" applyAlignment="1" applyProtection="1">
      <alignment horizontal="right" indent="1"/>
      <protection locked="0"/>
    </xf>
    <xf numFmtId="37" fontId="4" fillId="0" borderId="10" xfId="0" applyNumberFormat="1" applyFont="1" applyBorder="1" applyAlignment="1" applyProtection="1">
      <alignment horizontal="right" indent="1"/>
      <protection locked="0"/>
    </xf>
    <xf numFmtId="37" fontId="0" fillId="0" borderId="0" xfId="0" applyNumberFormat="1"/>
    <xf numFmtId="37" fontId="4" fillId="0" borderId="11" xfId="0" applyNumberFormat="1" applyFont="1" applyBorder="1" applyAlignment="1" applyProtection="1">
      <alignment horizontal="right" indent="1"/>
      <protection locked="0"/>
    </xf>
    <xf numFmtId="37" fontId="4" fillId="0" borderId="12" xfId="0" applyNumberFormat="1" applyFont="1" applyBorder="1" applyAlignment="1" applyProtection="1">
      <alignment horizontal="right" indent="1"/>
      <protection locked="0"/>
    </xf>
    <xf numFmtId="0" fontId="4" fillId="0" borderId="10" xfId="0" applyFont="1" applyBorder="1" applyAlignment="1" applyProtection="1">
      <alignment horizontal="left"/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4" fillId="0" borderId="13" xfId="0" applyFont="1" applyFill="1" applyBorder="1" applyAlignment="1" applyProtection="1">
      <alignment horizontal="right" indent="1"/>
      <protection locked="0"/>
    </xf>
    <xf numFmtId="37" fontId="4" fillId="0" borderId="11" xfId="0" applyNumberFormat="1" applyFont="1" applyFill="1" applyBorder="1" applyAlignment="1" applyProtection="1">
      <alignment horizontal="right" indent="1"/>
      <protection locked="0"/>
    </xf>
    <xf numFmtId="0" fontId="2" fillId="0" borderId="11" xfId="0" applyFont="1" applyBorder="1" applyAlignment="1">
      <alignment horizontal="right" indent="1"/>
    </xf>
    <xf numFmtId="164" fontId="4" fillId="0" borderId="6" xfId="1" applyNumberFormat="1" applyFont="1" applyBorder="1" applyAlignment="1" applyProtection="1">
      <alignment horizontal="right" indent="1"/>
      <protection locked="0"/>
    </xf>
    <xf numFmtId="37" fontId="4" fillId="0" borderId="14" xfId="0" applyNumberFormat="1" applyFont="1" applyBorder="1" applyAlignment="1" applyProtection="1">
      <alignment horizontal="right" indent="1"/>
      <protection locked="0"/>
    </xf>
    <xf numFmtId="37" fontId="4" fillId="0" borderId="15" xfId="0" applyNumberFormat="1" applyFont="1" applyBorder="1" applyAlignment="1" applyProtection="1">
      <alignment horizontal="right" indent="1"/>
      <protection locked="0"/>
    </xf>
    <xf numFmtId="0" fontId="4" fillId="0" borderId="0" xfId="0" applyFont="1" applyBorder="1" applyProtection="1"/>
    <xf numFmtId="37" fontId="4" fillId="0" borderId="16" xfId="0" applyNumberFormat="1" applyFont="1" applyBorder="1" applyAlignment="1" applyProtection="1">
      <alignment horizontal="right" indent="1"/>
      <protection locked="0"/>
    </xf>
    <xf numFmtId="37" fontId="4" fillId="0" borderId="0" xfId="0" applyNumberFormat="1" applyFont="1" applyBorder="1" applyAlignment="1" applyProtection="1">
      <alignment horizontal="right" indent="1"/>
      <protection locked="0"/>
    </xf>
    <xf numFmtId="37" fontId="4" fillId="0" borderId="18" xfId="0" applyNumberFormat="1" applyFont="1" applyBorder="1" applyAlignment="1" applyProtection="1">
      <alignment horizontal="right" indent="1"/>
      <protection locked="0"/>
    </xf>
    <xf numFmtId="37" fontId="4" fillId="0" borderId="19" xfId="0" applyNumberFormat="1" applyFont="1" applyBorder="1" applyAlignment="1" applyProtection="1">
      <alignment horizontal="right" indent="1"/>
      <protection locked="0"/>
    </xf>
    <xf numFmtId="0" fontId="2" fillId="0" borderId="0" xfId="0" applyFont="1"/>
    <xf numFmtId="37" fontId="2" fillId="0" borderId="0" xfId="0" applyNumberFormat="1" applyFont="1"/>
    <xf numFmtId="0" fontId="3" fillId="0" borderId="0" xfId="0" applyFont="1"/>
    <xf numFmtId="0" fontId="7" fillId="0" borderId="25" xfId="0" applyFont="1" applyBorder="1"/>
    <xf numFmtId="37" fontId="7" fillId="0" borderId="25" xfId="0" applyNumberFormat="1" applyFont="1" applyBorder="1" applyAlignment="1">
      <alignment horizontal="right" indent="1"/>
    </xf>
    <xf numFmtId="0" fontId="7" fillId="0" borderId="26" xfId="0" quotePrefix="1" applyFont="1" applyBorder="1"/>
    <xf numFmtId="37" fontId="7" fillId="0" borderId="26" xfId="0" applyNumberFormat="1" applyFont="1" applyBorder="1" applyAlignment="1">
      <alignment horizontal="right" indent="1"/>
    </xf>
    <xf numFmtId="37" fontId="7" fillId="0" borderId="27" xfId="0" applyNumberFormat="1" applyFont="1" applyBorder="1" applyAlignment="1">
      <alignment horizontal="right" indent="1"/>
    </xf>
    <xf numFmtId="0" fontId="7" fillId="0" borderId="17" xfId="0" quotePrefix="1" applyFont="1" applyBorder="1"/>
    <xf numFmtId="37" fontId="7" fillId="0" borderId="17" xfId="0" applyNumberFormat="1" applyFont="1" applyBorder="1" applyAlignment="1">
      <alignment horizontal="right" indent="1"/>
    </xf>
    <xf numFmtId="0" fontId="7" fillId="0" borderId="11" xfId="0" applyFont="1" applyBorder="1"/>
    <xf numFmtId="37" fontId="7" fillId="0" borderId="11" xfId="0" applyNumberFormat="1" applyFont="1" applyBorder="1" applyAlignment="1">
      <alignment horizontal="right" indent="1"/>
    </xf>
    <xf numFmtId="0" fontId="9" fillId="0" borderId="0" xfId="0" applyFont="1"/>
    <xf numFmtId="0" fontId="11" fillId="0" borderId="25" xfId="0" applyFont="1" applyBorder="1"/>
    <xf numFmtId="0" fontId="11" fillId="0" borderId="29" xfId="0" applyFont="1" applyBorder="1"/>
    <xf numFmtId="0" fontId="11" fillId="0" borderId="26" xfId="0" applyFont="1" applyBorder="1"/>
    <xf numFmtId="37" fontId="11" fillId="0" borderId="26" xfId="0" applyNumberFormat="1" applyFont="1" applyBorder="1" applyAlignment="1">
      <alignment horizontal="right" indent="1"/>
    </xf>
    <xf numFmtId="0" fontId="11" fillId="0" borderId="27" xfId="0" applyFont="1" applyBorder="1"/>
    <xf numFmtId="0" fontId="10" fillId="0" borderId="26" xfId="0" applyFont="1" applyBorder="1"/>
    <xf numFmtId="37" fontId="11" fillId="0" borderId="11" xfId="0" applyNumberFormat="1" applyFont="1" applyBorder="1" applyAlignment="1">
      <alignment horizontal="right" indent="1"/>
    </xf>
    <xf numFmtId="0" fontId="11" fillId="0" borderId="0" xfId="0" applyFont="1" applyBorder="1"/>
    <xf numFmtId="37" fontId="11" fillId="0" borderId="17" xfId="0" applyNumberFormat="1" applyFont="1" applyBorder="1" applyAlignment="1">
      <alignment horizontal="right" indent="1"/>
    </xf>
    <xf numFmtId="0" fontId="11" fillId="0" borderId="26" xfId="0" applyFont="1" applyBorder="1" applyAlignment="1">
      <alignment horizontal="right" indent="1"/>
    </xf>
    <xf numFmtId="0" fontId="10" fillId="0" borderId="27" xfId="0" applyFont="1" applyBorder="1"/>
    <xf numFmtId="0" fontId="12" fillId="0" borderId="26" xfId="0" applyFont="1" applyBorder="1"/>
    <xf numFmtId="0" fontId="12" fillId="0" borderId="27" xfId="0" applyFont="1" applyBorder="1"/>
    <xf numFmtId="0" fontId="11" fillId="0" borderId="17" xfId="0" applyFont="1" applyBorder="1" applyAlignment="1">
      <alignment horizontal="right" indent="1"/>
    </xf>
    <xf numFmtId="0" fontId="11" fillId="0" borderId="25" xfId="0" applyFont="1" applyBorder="1" applyAlignment="1">
      <alignment horizontal="right" indent="1"/>
    </xf>
    <xf numFmtId="0" fontId="12" fillId="0" borderId="0" xfId="0" applyFont="1" applyBorder="1"/>
    <xf numFmtId="0" fontId="11" fillId="0" borderId="26" xfId="0" applyFont="1" applyBorder="1" applyAlignment="1">
      <alignment wrapText="1"/>
    </xf>
    <xf numFmtId="37" fontId="11" fillId="0" borderId="25" xfId="0" applyNumberFormat="1" applyFont="1" applyBorder="1" applyAlignment="1">
      <alignment horizontal="right" indent="1"/>
    </xf>
    <xf numFmtId="0" fontId="11" fillId="0" borderId="0" xfId="0" applyFont="1" applyBorder="1" applyAlignment="1">
      <alignment wrapText="1"/>
    </xf>
    <xf numFmtId="0" fontId="9" fillId="0" borderId="26" xfId="0" applyFont="1" applyBorder="1"/>
    <xf numFmtId="0" fontId="10" fillId="0" borderId="0" xfId="0" applyFont="1" applyBorder="1"/>
    <xf numFmtId="0" fontId="11" fillId="0" borderId="17" xfId="0" applyFont="1" applyBorder="1"/>
    <xf numFmtId="0" fontId="11" fillId="0" borderId="30" xfId="0" applyFont="1" applyBorder="1"/>
    <xf numFmtId="0" fontId="11" fillId="0" borderId="11" xfId="0" applyFont="1" applyBorder="1"/>
    <xf numFmtId="0" fontId="11" fillId="0" borderId="24" xfId="0" applyFont="1" applyBorder="1"/>
    <xf numFmtId="0" fontId="0" fillId="0" borderId="0" xfId="0" applyNumberFormat="1"/>
    <xf numFmtId="0" fontId="13" fillId="0" borderId="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11" xfId="0" applyNumberFormat="1" applyBorder="1"/>
    <xf numFmtId="0" fontId="0" fillId="0" borderId="11" xfId="1" applyNumberFormat="1" applyFont="1" applyBorder="1" applyAlignment="1">
      <alignment horizontal="center"/>
    </xf>
    <xf numFmtId="165" fontId="0" fillId="0" borderId="11" xfId="1" applyNumberFormat="1" applyFont="1" applyBorder="1"/>
    <xf numFmtId="2" fontId="0" fillId="0" borderId="11" xfId="1" applyNumberFormat="1" applyFont="1" applyBorder="1" applyAlignment="1">
      <alignment horizontal="center"/>
    </xf>
    <xf numFmtId="43" fontId="2" fillId="0" borderId="11" xfId="1" applyFont="1" applyBorder="1" applyAlignment="1">
      <alignment horizontal="center"/>
    </xf>
    <xf numFmtId="0" fontId="0" fillId="0" borderId="0" xfId="0" applyNumberFormat="1" applyFill="1" applyBorder="1"/>
    <xf numFmtId="0" fontId="0" fillId="0" borderId="11" xfId="0" applyNumberFormat="1" applyBorder="1" applyAlignment="1">
      <alignment horizontal="center"/>
    </xf>
    <xf numFmtId="0" fontId="13" fillId="0" borderId="0" xfId="0" applyNumberFormat="1" applyFont="1"/>
    <xf numFmtId="0" fontId="0" fillId="0" borderId="0" xfId="1" applyNumberFormat="1" applyFont="1" applyFill="1" applyBorder="1"/>
    <xf numFmtId="0" fontId="0" fillId="0" borderId="0" xfId="0" applyNumberFormat="1" applyBorder="1"/>
    <xf numFmtId="0" fontId="0" fillId="0" borderId="11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wrapText="1"/>
    </xf>
    <xf numFmtId="9" fontId="0" fillId="0" borderId="0" xfId="0" applyNumberFormat="1"/>
    <xf numFmtId="0" fontId="15" fillId="3" borderId="0" xfId="0" applyNumberFormat="1" applyFont="1" applyFill="1" applyBorder="1" applyAlignment="1">
      <alignment horizontal="center"/>
    </xf>
    <xf numFmtId="164" fontId="2" fillId="0" borderId="11" xfId="1" applyNumberFormat="1" applyFont="1" applyBorder="1" applyProtection="1">
      <protection locked="0"/>
    </xf>
    <xf numFmtId="167" fontId="2" fillId="0" borderId="11" xfId="1" applyNumberFormat="1" applyFont="1" applyBorder="1" applyProtection="1">
      <protection locked="0"/>
    </xf>
    <xf numFmtId="168" fontId="2" fillId="0" borderId="11" xfId="2" applyNumberFormat="1" applyFont="1" applyBorder="1" applyProtection="1">
      <protection locked="0"/>
    </xf>
    <xf numFmtId="0" fontId="16" fillId="0" borderId="0" xfId="0" applyNumberFormat="1" applyFont="1"/>
    <xf numFmtId="164" fontId="0" fillId="3" borderId="11" xfId="1" applyNumberFormat="1" applyFont="1" applyFill="1" applyBorder="1"/>
    <xf numFmtId="3" fontId="17" fillId="0" borderId="0" xfId="0" applyNumberFormat="1" applyFont="1"/>
    <xf numFmtId="3" fontId="18" fillId="2" borderId="11" xfId="0" applyNumberFormat="1" applyFont="1" applyFill="1" applyBorder="1" applyAlignment="1">
      <alignment horizontal="center" wrapText="1"/>
    </xf>
    <xf numFmtId="3" fontId="18" fillId="2" borderId="31" xfId="0" applyNumberFormat="1" applyFont="1" applyFill="1" applyBorder="1" applyAlignment="1">
      <alignment horizontal="center" wrapText="1"/>
    </xf>
    <xf numFmtId="3" fontId="17" fillId="0" borderId="32" xfId="0" applyNumberFormat="1" applyFont="1" applyBorder="1"/>
    <xf numFmtId="3" fontId="17" fillId="0" borderId="25" xfId="0" applyNumberFormat="1" applyFont="1" applyBorder="1"/>
    <xf numFmtId="3" fontId="17" fillId="0" borderId="33" xfId="0" quotePrefix="1" applyNumberFormat="1" applyFont="1" applyBorder="1"/>
    <xf numFmtId="3" fontId="17" fillId="0" borderId="17" xfId="0" applyNumberFormat="1" applyFont="1" applyBorder="1"/>
    <xf numFmtId="3" fontId="17" fillId="0" borderId="35" xfId="0" quotePrefix="1" applyNumberFormat="1" applyFont="1" applyBorder="1"/>
    <xf numFmtId="3" fontId="17" fillId="0" borderId="26" xfId="0" applyNumberFormat="1" applyFont="1" applyBorder="1"/>
    <xf numFmtId="3" fontId="17" fillId="0" borderId="23" xfId="0" applyNumberFormat="1" applyFont="1" applyBorder="1"/>
    <xf numFmtId="3" fontId="17" fillId="0" borderId="11" xfId="0" applyNumberFormat="1" applyFont="1" applyBorder="1"/>
    <xf numFmtId="43" fontId="17" fillId="0" borderId="31" xfId="1" applyFont="1" applyBorder="1"/>
    <xf numFmtId="43" fontId="17" fillId="0" borderId="30" xfId="1" applyFont="1" applyBorder="1"/>
    <xf numFmtId="43" fontId="17" fillId="0" borderId="33" xfId="1" applyFont="1" applyBorder="1" applyAlignment="1">
      <alignment horizontal="center"/>
    </xf>
    <xf numFmtId="37" fontId="4" fillId="0" borderId="36" xfId="0" applyNumberFormat="1" applyFont="1" applyBorder="1" applyAlignment="1" applyProtection="1">
      <alignment horizontal="right" indent="1"/>
      <protection locked="0"/>
    </xf>
    <xf numFmtId="0" fontId="3" fillId="0" borderId="0" xfId="0" applyNumberFormat="1" applyFont="1" applyBorder="1" applyAlignment="1">
      <alignment horizontal="center" vertical="center" wrapText="1"/>
    </xf>
    <xf numFmtId="43" fontId="0" fillId="0" borderId="0" xfId="1" applyNumberFormat="1" applyFont="1" applyBorder="1"/>
    <xf numFmtId="166" fontId="0" fillId="0" borderId="0" xfId="1" applyNumberFormat="1" applyFont="1" applyBorder="1"/>
    <xf numFmtId="0" fontId="5" fillId="0" borderId="23" xfId="0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2" fillId="0" borderId="30" xfId="0" applyNumberFormat="1" applyFont="1" applyBorder="1" applyAlignment="1">
      <alignment horizontal="left"/>
    </xf>
    <xf numFmtId="3" fontId="17" fillId="0" borderId="33" xfId="0" applyNumberFormat="1" applyFont="1" applyBorder="1" applyAlignment="1">
      <alignment horizontal="center"/>
    </xf>
    <xf numFmtId="3" fontId="17" fillId="0" borderId="34" xfId="0" applyNumberFormat="1" applyFont="1" applyBorder="1" applyAlignment="1">
      <alignment horizontal="center"/>
    </xf>
    <xf numFmtId="3" fontId="17" fillId="2" borderId="23" xfId="0" applyNumberFormat="1" applyFont="1" applyFill="1" applyBorder="1" applyAlignment="1">
      <alignment horizontal="center"/>
    </xf>
    <xf numFmtId="3" fontId="17" fillId="2" borderId="24" xfId="0" applyNumberFormat="1" applyFont="1" applyFill="1" applyBorder="1" applyAlignment="1">
      <alignment horizontal="center"/>
    </xf>
    <xf numFmtId="3" fontId="19" fillId="0" borderId="20" xfId="0" applyNumberFormat="1" applyFont="1" applyBorder="1" applyAlignment="1">
      <alignment horizontal="center"/>
    </xf>
    <xf numFmtId="3" fontId="19" fillId="0" borderId="21" xfId="0" applyNumberFormat="1" applyFont="1" applyBorder="1" applyAlignment="1">
      <alignment horizontal="center"/>
    </xf>
    <xf numFmtId="3" fontId="19" fillId="0" borderId="22" xfId="0" applyNumberFormat="1" applyFont="1" applyBorder="1" applyAlignment="1">
      <alignment horizontal="center"/>
    </xf>
    <xf numFmtId="3" fontId="17" fillId="2" borderId="32" xfId="0" applyNumberFormat="1" applyFont="1" applyFill="1" applyBorder="1" applyAlignment="1">
      <alignment horizontal="center"/>
    </xf>
    <xf numFmtId="3" fontId="17" fillId="2" borderId="29" xfId="0" applyNumberFormat="1" applyFont="1" applyFill="1" applyBorder="1" applyAlignment="1">
      <alignment horizontal="center"/>
    </xf>
    <xf numFmtId="43" fontId="17" fillId="0" borderId="33" xfId="1" applyFont="1" applyBorder="1" applyAlignment="1">
      <alignment horizontal="center"/>
    </xf>
    <xf numFmtId="43" fontId="17" fillId="0" borderId="34" xfId="1" applyFont="1" applyBorder="1" applyAlignment="1">
      <alignment horizontal="center"/>
    </xf>
    <xf numFmtId="3" fontId="17" fillId="0" borderId="35" xfId="0" applyNumberFormat="1" applyFont="1" applyBorder="1" applyAlignment="1">
      <alignment horizontal="center"/>
    </xf>
    <xf numFmtId="3" fontId="17" fillId="0" borderId="27" xfId="0" applyNumberFormat="1" applyFont="1" applyBorder="1" applyAlignment="1">
      <alignment horizontal="center"/>
    </xf>
    <xf numFmtId="3" fontId="18" fillId="2" borderId="23" xfId="0" applyNumberFormat="1" applyFont="1" applyFill="1" applyBorder="1" applyAlignment="1">
      <alignment horizontal="center"/>
    </xf>
    <xf numFmtId="3" fontId="18" fillId="2" borderId="28" xfId="0" applyNumberFormat="1" applyFont="1" applyFill="1" applyBorder="1" applyAlignment="1">
      <alignment horizontal="center"/>
    </xf>
    <xf numFmtId="3" fontId="18" fillId="2" borderId="24" xfId="0" applyNumberFormat="1" applyFont="1" applyFill="1" applyBorder="1" applyAlignment="1">
      <alignment horizontal="center"/>
    </xf>
    <xf numFmtId="3" fontId="18" fillId="2" borderId="25" xfId="0" applyNumberFormat="1" applyFont="1" applyFill="1" applyBorder="1" applyAlignment="1">
      <alignment horizontal="center" wrapText="1"/>
    </xf>
    <xf numFmtId="3" fontId="18" fillId="2" borderId="17" xfId="0" applyNumberFormat="1" applyFont="1" applyFill="1" applyBorder="1" applyAlignment="1">
      <alignment horizontal="center" wrapText="1"/>
    </xf>
    <xf numFmtId="3" fontId="18" fillId="2" borderId="25" xfId="0" applyNumberFormat="1" applyFont="1" applyFill="1" applyBorder="1" applyAlignment="1">
      <alignment horizontal="center" vertical="center" wrapText="1"/>
    </xf>
    <xf numFmtId="3" fontId="18" fillId="2" borderId="17" xfId="0" applyNumberFormat="1" applyFont="1" applyFill="1" applyBorder="1" applyAlignment="1">
      <alignment horizontal="center" vertical="center" wrapText="1"/>
    </xf>
    <xf numFmtId="3" fontId="18" fillId="2" borderId="23" xfId="0" applyNumberFormat="1" applyFont="1" applyFill="1" applyBorder="1" applyAlignment="1">
      <alignment horizontal="center" vertical="center" wrapText="1"/>
    </xf>
    <xf numFmtId="3" fontId="18" fillId="2" borderId="24" xfId="0" applyNumberFormat="1" applyFont="1" applyFill="1" applyBorder="1" applyAlignment="1">
      <alignment horizontal="center" vertical="center" wrapText="1"/>
    </xf>
    <xf numFmtId="0" fontId="15" fillId="3" borderId="20" xfId="0" applyNumberFormat="1" applyFont="1" applyFill="1" applyBorder="1" applyAlignment="1">
      <alignment horizontal="center"/>
    </xf>
    <xf numFmtId="0" fontId="15" fillId="3" borderId="21" xfId="0" applyNumberFormat="1" applyFont="1" applyFill="1" applyBorder="1" applyAlignment="1">
      <alignment horizontal="center"/>
    </xf>
    <xf numFmtId="0" fontId="15" fillId="3" borderId="22" xfId="0" applyNumberFormat="1" applyFont="1" applyFill="1" applyBorder="1" applyAlignment="1">
      <alignment horizontal="center"/>
    </xf>
    <xf numFmtId="0" fontId="15" fillId="3" borderId="23" xfId="0" applyNumberFormat="1" applyFont="1" applyFill="1" applyBorder="1" applyAlignment="1">
      <alignment horizontal="center"/>
    </xf>
    <xf numFmtId="0" fontId="15" fillId="3" borderId="28" xfId="0" applyNumberFormat="1" applyFont="1" applyFill="1" applyBorder="1" applyAlignment="1">
      <alignment horizontal="center"/>
    </xf>
    <xf numFmtId="0" fontId="15" fillId="3" borderId="24" xfId="0" applyNumberFormat="1" applyFont="1" applyFill="1" applyBorder="1" applyAlignment="1">
      <alignment horizontal="center"/>
    </xf>
    <xf numFmtId="0" fontId="2" fillId="0" borderId="23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43" fontId="17" fillId="0" borderId="32" xfId="1" applyFont="1" applyBorder="1" applyAlignment="1">
      <alignment horizontal="center"/>
    </xf>
    <xf numFmtId="3" fontId="18" fillId="2" borderId="26" xfId="0" applyNumberFormat="1" applyFont="1" applyFill="1" applyBorder="1" applyAlignment="1">
      <alignment horizontal="center" vertical="center" wrapText="1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Normal="100" workbookViewId="0">
      <selection sqref="A1:F1"/>
    </sheetView>
  </sheetViews>
  <sheetFormatPr defaultRowHeight="15" x14ac:dyDescent="0.25"/>
  <cols>
    <col min="1" max="2" width="12" style="68" customWidth="1"/>
    <col min="3" max="3" width="12.42578125" style="68" bestFit="1" customWidth="1"/>
    <col min="4" max="4" width="13.28515625" style="68" customWidth="1"/>
    <col min="5" max="5" width="11.28515625" style="68" customWidth="1"/>
    <col min="6" max="6" width="11" style="68" bestFit="1" customWidth="1"/>
    <col min="7" max="7" width="9.140625" style="68"/>
    <col min="8" max="8" width="10.85546875" style="68" customWidth="1"/>
    <col min="9" max="9" width="11.7109375" style="68" customWidth="1"/>
    <col min="10" max="256" width="9.140625" style="68"/>
    <col min="257" max="258" width="12" style="68" customWidth="1"/>
    <col min="259" max="259" width="12.42578125" style="68" bestFit="1" customWidth="1"/>
    <col min="260" max="260" width="13.28515625" style="68" customWidth="1"/>
    <col min="261" max="261" width="11.28515625" style="68" customWidth="1"/>
    <col min="262" max="262" width="10.28515625" style="68" bestFit="1" customWidth="1"/>
    <col min="263" max="512" width="9.140625" style="68"/>
    <col min="513" max="514" width="12" style="68" customWidth="1"/>
    <col min="515" max="515" width="12.42578125" style="68" bestFit="1" customWidth="1"/>
    <col min="516" max="516" width="13.28515625" style="68" customWidth="1"/>
    <col min="517" max="517" width="11.28515625" style="68" customWidth="1"/>
    <col min="518" max="518" width="10.28515625" style="68" bestFit="1" customWidth="1"/>
    <col min="519" max="768" width="9.140625" style="68"/>
    <col min="769" max="770" width="12" style="68" customWidth="1"/>
    <col min="771" max="771" width="12.42578125" style="68" bestFit="1" customWidth="1"/>
    <col min="772" max="772" width="13.28515625" style="68" customWidth="1"/>
    <col min="773" max="773" width="11.28515625" style="68" customWidth="1"/>
    <col min="774" max="774" width="10.28515625" style="68" bestFit="1" customWidth="1"/>
    <col min="775" max="1024" width="9.140625" style="68"/>
    <col min="1025" max="1026" width="12" style="68" customWidth="1"/>
    <col min="1027" max="1027" width="12.42578125" style="68" bestFit="1" customWidth="1"/>
    <col min="1028" max="1028" width="13.28515625" style="68" customWidth="1"/>
    <col min="1029" max="1029" width="11.28515625" style="68" customWidth="1"/>
    <col min="1030" max="1030" width="10.28515625" style="68" bestFit="1" customWidth="1"/>
    <col min="1031" max="1280" width="9.140625" style="68"/>
    <col min="1281" max="1282" width="12" style="68" customWidth="1"/>
    <col min="1283" max="1283" width="12.42578125" style="68" bestFit="1" customWidth="1"/>
    <col min="1284" max="1284" width="13.28515625" style="68" customWidth="1"/>
    <col min="1285" max="1285" width="11.28515625" style="68" customWidth="1"/>
    <col min="1286" max="1286" width="10.28515625" style="68" bestFit="1" customWidth="1"/>
    <col min="1287" max="1536" width="9.140625" style="68"/>
    <col min="1537" max="1538" width="12" style="68" customWidth="1"/>
    <col min="1539" max="1539" width="12.42578125" style="68" bestFit="1" customWidth="1"/>
    <col min="1540" max="1540" width="13.28515625" style="68" customWidth="1"/>
    <col min="1541" max="1541" width="11.28515625" style="68" customWidth="1"/>
    <col min="1542" max="1542" width="10.28515625" style="68" bestFit="1" customWidth="1"/>
    <col min="1543" max="1792" width="9.140625" style="68"/>
    <col min="1793" max="1794" width="12" style="68" customWidth="1"/>
    <col min="1795" max="1795" width="12.42578125" style="68" bestFit="1" customWidth="1"/>
    <col min="1796" max="1796" width="13.28515625" style="68" customWidth="1"/>
    <col min="1797" max="1797" width="11.28515625" style="68" customWidth="1"/>
    <col min="1798" max="1798" width="10.28515625" style="68" bestFit="1" customWidth="1"/>
    <col min="1799" max="2048" width="9.140625" style="68"/>
    <col min="2049" max="2050" width="12" style="68" customWidth="1"/>
    <col min="2051" max="2051" width="12.42578125" style="68" bestFit="1" customWidth="1"/>
    <col min="2052" max="2052" width="13.28515625" style="68" customWidth="1"/>
    <col min="2053" max="2053" width="11.28515625" style="68" customWidth="1"/>
    <col min="2054" max="2054" width="10.28515625" style="68" bestFit="1" customWidth="1"/>
    <col min="2055" max="2304" width="9.140625" style="68"/>
    <col min="2305" max="2306" width="12" style="68" customWidth="1"/>
    <col min="2307" max="2307" width="12.42578125" style="68" bestFit="1" customWidth="1"/>
    <col min="2308" max="2308" width="13.28515625" style="68" customWidth="1"/>
    <col min="2309" max="2309" width="11.28515625" style="68" customWidth="1"/>
    <col min="2310" max="2310" width="10.28515625" style="68" bestFit="1" customWidth="1"/>
    <col min="2311" max="2560" width="9.140625" style="68"/>
    <col min="2561" max="2562" width="12" style="68" customWidth="1"/>
    <col min="2563" max="2563" width="12.42578125" style="68" bestFit="1" customWidth="1"/>
    <col min="2564" max="2564" width="13.28515625" style="68" customWidth="1"/>
    <col min="2565" max="2565" width="11.28515625" style="68" customWidth="1"/>
    <col min="2566" max="2566" width="10.28515625" style="68" bestFit="1" customWidth="1"/>
    <col min="2567" max="2816" width="9.140625" style="68"/>
    <col min="2817" max="2818" width="12" style="68" customWidth="1"/>
    <col min="2819" max="2819" width="12.42578125" style="68" bestFit="1" customWidth="1"/>
    <col min="2820" max="2820" width="13.28515625" style="68" customWidth="1"/>
    <col min="2821" max="2821" width="11.28515625" style="68" customWidth="1"/>
    <col min="2822" max="2822" width="10.28515625" style="68" bestFit="1" customWidth="1"/>
    <col min="2823" max="3072" width="9.140625" style="68"/>
    <col min="3073" max="3074" width="12" style="68" customWidth="1"/>
    <col min="3075" max="3075" width="12.42578125" style="68" bestFit="1" customWidth="1"/>
    <col min="3076" max="3076" width="13.28515625" style="68" customWidth="1"/>
    <col min="3077" max="3077" width="11.28515625" style="68" customWidth="1"/>
    <col min="3078" max="3078" width="10.28515625" style="68" bestFit="1" customWidth="1"/>
    <col min="3079" max="3328" width="9.140625" style="68"/>
    <col min="3329" max="3330" width="12" style="68" customWidth="1"/>
    <col min="3331" max="3331" width="12.42578125" style="68" bestFit="1" customWidth="1"/>
    <col min="3332" max="3332" width="13.28515625" style="68" customWidth="1"/>
    <col min="3333" max="3333" width="11.28515625" style="68" customWidth="1"/>
    <col min="3334" max="3334" width="10.28515625" style="68" bestFit="1" customWidth="1"/>
    <col min="3335" max="3584" width="9.140625" style="68"/>
    <col min="3585" max="3586" width="12" style="68" customWidth="1"/>
    <col min="3587" max="3587" width="12.42578125" style="68" bestFit="1" customWidth="1"/>
    <col min="3588" max="3588" width="13.28515625" style="68" customWidth="1"/>
    <col min="3589" max="3589" width="11.28515625" style="68" customWidth="1"/>
    <col min="3590" max="3590" width="10.28515625" style="68" bestFit="1" customWidth="1"/>
    <col min="3591" max="3840" width="9.140625" style="68"/>
    <col min="3841" max="3842" width="12" style="68" customWidth="1"/>
    <col min="3843" max="3843" width="12.42578125" style="68" bestFit="1" customWidth="1"/>
    <col min="3844" max="3844" width="13.28515625" style="68" customWidth="1"/>
    <col min="3845" max="3845" width="11.28515625" style="68" customWidth="1"/>
    <col min="3846" max="3846" width="10.28515625" style="68" bestFit="1" customWidth="1"/>
    <col min="3847" max="4096" width="9.140625" style="68"/>
    <col min="4097" max="4098" width="12" style="68" customWidth="1"/>
    <col min="4099" max="4099" width="12.42578125" style="68" bestFit="1" customWidth="1"/>
    <col min="4100" max="4100" width="13.28515625" style="68" customWidth="1"/>
    <col min="4101" max="4101" width="11.28515625" style="68" customWidth="1"/>
    <col min="4102" max="4102" width="10.28515625" style="68" bestFit="1" customWidth="1"/>
    <col min="4103" max="4352" width="9.140625" style="68"/>
    <col min="4353" max="4354" width="12" style="68" customWidth="1"/>
    <col min="4355" max="4355" width="12.42578125" style="68" bestFit="1" customWidth="1"/>
    <col min="4356" max="4356" width="13.28515625" style="68" customWidth="1"/>
    <col min="4357" max="4357" width="11.28515625" style="68" customWidth="1"/>
    <col min="4358" max="4358" width="10.28515625" style="68" bestFit="1" customWidth="1"/>
    <col min="4359" max="4608" width="9.140625" style="68"/>
    <col min="4609" max="4610" width="12" style="68" customWidth="1"/>
    <col min="4611" max="4611" width="12.42578125" style="68" bestFit="1" customWidth="1"/>
    <col min="4612" max="4612" width="13.28515625" style="68" customWidth="1"/>
    <col min="4613" max="4613" width="11.28515625" style="68" customWidth="1"/>
    <col min="4614" max="4614" width="10.28515625" style="68" bestFit="1" customWidth="1"/>
    <col min="4615" max="4864" width="9.140625" style="68"/>
    <col min="4865" max="4866" width="12" style="68" customWidth="1"/>
    <col min="4867" max="4867" width="12.42578125" style="68" bestFit="1" customWidth="1"/>
    <col min="4868" max="4868" width="13.28515625" style="68" customWidth="1"/>
    <col min="4869" max="4869" width="11.28515625" style="68" customWidth="1"/>
    <col min="4870" max="4870" width="10.28515625" style="68" bestFit="1" customWidth="1"/>
    <col min="4871" max="5120" width="9.140625" style="68"/>
    <col min="5121" max="5122" width="12" style="68" customWidth="1"/>
    <col min="5123" max="5123" width="12.42578125" style="68" bestFit="1" customWidth="1"/>
    <col min="5124" max="5124" width="13.28515625" style="68" customWidth="1"/>
    <col min="5125" max="5125" width="11.28515625" style="68" customWidth="1"/>
    <col min="5126" max="5126" width="10.28515625" style="68" bestFit="1" customWidth="1"/>
    <col min="5127" max="5376" width="9.140625" style="68"/>
    <col min="5377" max="5378" width="12" style="68" customWidth="1"/>
    <col min="5379" max="5379" width="12.42578125" style="68" bestFit="1" customWidth="1"/>
    <col min="5380" max="5380" width="13.28515625" style="68" customWidth="1"/>
    <col min="5381" max="5381" width="11.28515625" style="68" customWidth="1"/>
    <col min="5382" max="5382" width="10.28515625" style="68" bestFit="1" customWidth="1"/>
    <col min="5383" max="5632" width="9.140625" style="68"/>
    <col min="5633" max="5634" width="12" style="68" customWidth="1"/>
    <col min="5635" max="5635" width="12.42578125" style="68" bestFit="1" customWidth="1"/>
    <col min="5636" max="5636" width="13.28515625" style="68" customWidth="1"/>
    <col min="5637" max="5637" width="11.28515625" style="68" customWidth="1"/>
    <col min="5638" max="5638" width="10.28515625" style="68" bestFit="1" customWidth="1"/>
    <col min="5639" max="5888" width="9.140625" style="68"/>
    <col min="5889" max="5890" width="12" style="68" customWidth="1"/>
    <col min="5891" max="5891" width="12.42578125" style="68" bestFit="1" customWidth="1"/>
    <col min="5892" max="5892" width="13.28515625" style="68" customWidth="1"/>
    <col min="5893" max="5893" width="11.28515625" style="68" customWidth="1"/>
    <col min="5894" max="5894" width="10.28515625" style="68" bestFit="1" customWidth="1"/>
    <col min="5895" max="6144" width="9.140625" style="68"/>
    <col min="6145" max="6146" width="12" style="68" customWidth="1"/>
    <col min="6147" max="6147" width="12.42578125" style="68" bestFit="1" customWidth="1"/>
    <col min="6148" max="6148" width="13.28515625" style="68" customWidth="1"/>
    <col min="6149" max="6149" width="11.28515625" style="68" customWidth="1"/>
    <col min="6150" max="6150" width="10.28515625" style="68" bestFit="1" customWidth="1"/>
    <col min="6151" max="6400" width="9.140625" style="68"/>
    <col min="6401" max="6402" width="12" style="68" customWidth="1"/>
    <col min="6403" max="6403" width="12.42578125" style="68" bestFit="1" customWidth="1"/>
    <col min="6404" max="6404" width="13.28515625" style="68" customWidth="1"/>
    <col min="6405" max="6405" width="11.28515625" style="68" customWidth="1"/>
    <col min="6406" max="6406" width="10.28515625" style="68" bestFit="1" customWidth="1"/>
    <col min="6407" max="6656" width="9.140625" style="68"/>
    <col min="6657" max="6658" width="12" style="68" customWidth="1"/>
    <col min="6659" max="6659" width="12.42578125" style="68" bestFit="1" customWidth="1"/>
    <col min="6660" max="6660" width="13.28515625" style="68" customWidth="1"/>
    <col min="6661" max="6661" width="11.28515625" style="68" customWidth="1"/>
    <col min="6662" max="6662" width="10.28515625" style="68" bestFit="1" customWidth="1"/>
    <col min="6663" max="6912" width="9.140625" style="68"/>
    <col min="6913" max="6914" width="12" style="68" customWidth="1"/>
    <col min="6915" max="6915" width="12.42578125" style="68" bestFit="1" customWidth="1"/>
    <col min="6916" max="6916" width="13.28515625" style="68" customWidth="1"/>
    <col min="6917" max="6917" width="11.28515625" style="68" customWidth="1"/>
    <col min="6918" max="6918" width="10.28515625" style="68" bestFit="1" customWidth="1"/>
    <col min="6919" max="7168" width="9.140625" style="68"/>
    <col min="7169" max="7170" width="12" style="68" customWidth="1"/>
    <col min="7171" max="7171" width="12.42578125" style="68" bestFit="1" customWidth="1"/>
    <col min="7172" max="7172" width="13.28515625" style="68" customWidth="1"/>
    <col min="7173" max="7173" width="11.28515625" style="68" customWidth="1"/>
    <col min="7174" max="7174" width="10.28515625" style="68" bestFit="1" customWidth="1"/>
    <col min="7175" max="7424" width="9.140625" style="68"/>
    <col min="7425" max="7426" width="12" style="68" customWidth="1"/>
    <col min="7427" max="7427" width="12.42578125" style="68" bestFit="1" customWidth="1"/>
    <col min="7428" max="7428" width="13.28515625" style="68" customWidth="1"/>
    <col min="7429" max="7429" width="11.28515625" style="68" customWidth="1"/>
    <col min="7430" max="7430" width="10.28515625" style="68" bestFit="1" customWidth="1"/>
    <col min="7431" max="7680" width="9.140625" style="68"/>
    <col min="7681" max="7682" width="12" style="68" customWidth="1"/>
    <col min="7683" max="7683" width="12.42578125" style="68" bestFit="1" customWidth="1"/>
    <col min="7684" max="7684" width="13.28515625" style="68" customWidth="1"/>
    <col min="7685" max="7685" width="11.28515625" style="68" customWidth="1"/>
    <col min="7686" max="7686" width="10.28515625" style="68" bestFit="1" customWidth="1"/>
    <col min="7687" max="7936" width="9.140625" style="68"/>
    <col min="7937" max="7938" width="12" style="68" customWidth="1"/>
    <col min="7939" max="7939" width="12.42578125" style="68" bestFit="1" customWidth="1"/>
    <col min="7940" max="7940" width="13.28515625" style="68" customWidth="1"/>
    <col min="7941" max="7941" width="11.28515625" style="68" customWidth="1"/>
    <col min="7942" max="7942" width="10.28515625" style="68" bestFit="1" customWidth="1"/>
    <col min="7943" max="8192" width="9.140625" style="68"/>
    <col min="8193" max="8194" width="12" style="68" customWidth="1"/>
    <col min="8195" max="8195" width="12.42578125" style="68" bestFit="1" customWidth="1"/>
    <col min="8196" max="8196" width="13.28515625" style="68" customWidth="1"/>
    <col min="8197" max="8197" width="11.28515625" style="68" customWidth="1"/>
    <col min="8198" max="8198" width="10.28515625" style="68" bestFit="1" customWidth="1"/>
    <col min="8199" max="8448" width="9.140625" style="68"/>
    <col min="8449" max="8450" width="12" style="68" customWidth="1"/>
    <col min="8451" max="8451" width="12.42578125" style="68" bestFit="1" customWidth="1"/>
    <col min="8452" max="8452" width="13.28515625" style="68" customWidth="1"/>
    <col min="8453" max="8453" width="11.28515625" style="68" customWidth="1"/>
    <col min="8454" max="8454" width="10.28515625" style="68" bestFit="1" customWidth="1"/>
    <col min="8455" max="8704" width="9.140625" style="68"/>
    <col min="8705" max="8706" width="12" style="68" customWidth="1"/>
    <col min="8707" max="8707" width="12.42578125" style="68" bestFit="1" customWidth="1"/>
    <col min="8708" max="8708" width="13.28515625" style="68" customWidth="1"/>
    <col min="8709" max="8709" width="11.28515625" style="68" customWidth="1"/>
    <col min="8710" max="8710" width="10.28515625" style="68" bestFit="1" customWidth="1"/>
    <col min="8711" max="8960" width="9.140625" style="68"/>
    <col min="8961" max="8962" width="12" style="68" customWidth="1"/>
    <col min="8963" max="8963" width="12.42578125" style="68" bestFit="1" customWidth="1"/>
    <col min="8964" max="8964" width="13.28515625" style="68" customWidth="1"/>
    <col min="8965" max="8965" width="11.28515625" style="68" customWidth="1"/>
    <col min="8966" max="8966" width="10.28515625" style="68" bestFit="1" customWidth="1"/>
    <col min="8967" max="9216" width="9.140625" style="68"/>
    <col min="9217" max="9218" width="12" style="68" customWidth="1"/>
    <col min="9219" max="9219" width="12.42578125" style="68" bestFit="1" customWidth="1"/>
    <col min="9220" max="9220" width="13.28515625" style="68" customWidth="1"/>
    <col min="9221" max="9221" width="11.28515625" style="68" customWidth="1"/>
    <col min="9222" max="9222" width="10.28515625" style="68" bestFit="1" customWidth="1"/>
    <col min="9223" max="9472" width="9.140625" style="68"/>
    <col min="9473" max="9474" width="12" style="68" customWidth="1"/>
    <col min="9475" max="9475" width="12.42578125" style="68" bestFit="1" customWidth="1"/>
    <col min="9476" max="9476" width="13.28515625" style="68" customWidth="1"/>
    <col min="9477" max="9477" width="11.28515625" style="68" customWidth="1"/>
    <col min="9478" max="9478" width="10.28515625" style="68" bestFit="1" customWidth="1"/>
    <col min="9479" max="9728" width="9.140625" style="68"/>
    <col min="9729" max="9730" width="12" style="68" customWidth="1"/>
    <col min="9731" max="9731" width="12.42578125" style="68" bestFit="1" customWidth="1"/>
    <col min="9732" max="9732" width="13.28515625" style="68" customWidth="1"/>
    <col min="9733" max="9733" width="11.28515625" style="68" customWidth="1"/>
    <col min="9734" max="9734" width="10.28515625" style="68" bestFit="1" customWidth="1"/>
    <col min="9735" max="9984" width="9.140625" style="68"/>
    <col min="9985" max="9986" width="12" style="68" customWidth="1"/>
    <col min="9987" max="9987" width="12.42578125" style="68" bestFit="1" customWidth="1"/>
    <col min="9988" max="9988" width="13.28515625" style="68" customWidth="1"/>
    <col min="9989" max="9989" width="11.28515625" style="68" customWidth="1"/>
    <col min="9990" max="9990" width="10.28515625" style="68" bestFit="1" customWidth="1"/>
    <col min="9991" max="10240" width="9.140625" style="68"/>
    <col min="10241" max="10242" width="12" style="68" customWidth="1"/>
    <col min="10243" max="10243" width="12.42578125" style="68" bestFit="1" customWidth="1"/>
    <col min="10244" max="10244" width="13.28515625" style="68" customWidth="1"/>
    <col min="10245" max="10245" width="11.28515625" style="68" customWidth="1"/>
    <col min="10246" max="10246" width="10.28515625" style="68" bestFit="1" customWidth="1"/>
    <col min="10247" max="10496" width="9.140625" style="68"/>
    <col min="10497" max="10498" width="12" style="68" customWidth="1"/>
    <col min="10499" max="10499" width="12.42578125" style="68" bestFit="1" customWidth="1"/>
    <col min="10500" max="10500" width="13.28515625" style="68" customWidth="1"/>
    <col min="10501" max="10501" width="11.28515625" style="68" customWidth="1"/>
    <col min="10502" max="10502" width="10.28515625" style="68" bestFit="1" customWidth="1"/>
    <col min="10503" max="10752" width="9.140625" style="68"/>
    <col min="10753" max="10754" width="12" style="68" customWidth="1"/>
    <col min="10755" max="10755" width="12.42578125" style="68" bestFit="1" customWidth="1"/>
    <col min="10756" max="10756" width="13.28515625" style="68" customWidth="1"/>
    <col min="10757" max="10757" width="11.28515625" style="68" customWidth="1"/>
    <col min="10758" max="10758" width="10.28515625" style="68" bestFit="1" customWidth="1"/>
    <col min="10759" max="11008" width="9.140625" style="68"/>
    <col min="11009" max="11010" width="12" style="68" customWidth="1"/>
    <col min="11011" max="11011" width="12.42578125" style="68" bestFit="1" customWidth="1"/>
    <col min="11012" max="11012" width="13.28515625" style="68" customWidth="1"/>
    <col min="11013" max="11013" width="11.28515625" style="68" customWidth="1"/>
    <col min="11014" max="11014" width="10.28515625" style="68" bestFit="1" customWidth="1"/>
    <col min="11015" max="11264" width="9.140625" style="68"/>
    <col min="11265" max="11266" width="12" style="68" customWidth="1"/>
    <col min="11267" max="11267" width="12.42578125" style="68" bestFit="1" customWidth="1"/>
    <col min="11268" max="11268" width="13.28515625" style="68" customWidth="1"/>
    <col min="11269" max="11269" width="11.28515625" style="68" customWidth="1"/>
    <col min="11270" max="11270" width="10.28515625" style="68" bestFit="1" customWidth="1"/>
    <col min="11271" max="11520" width="9.140625" style="68"/>
    <col min="11521" max="11522" width="12" style="68" customWidth="1"/>
    <col min="11523" max="11523" width="12.42578125" style="68" bestFit="1" customWidth="1"/>
    <col min="11524" max="11524" width="13.28515625" style="68" customWidth="1"/>
    <col min="11525" max="11525" width="11.28515625" style="68" customWidth="1"/>
    <col min="11526" max="11526" width="10.28515625" style="68" bestFit="1" customWidth="1"/>
    <col min="11527" max="11776" width="9.140625" style="68"/>
    <col min="11777" max="11778" width="12" style="68" customWidth="1"/>
    <col min="11779" max="11779" width="12.42578125" style="68" bestFit="1" customWidth="1"/>
    <col min="11780" max="11780" width="13.28515625" style="68" customWidth="1"/>
    <col min="11781" max="11781" width="11.28515625" style="68" customWidth="1"/>
    <col min="11782" max="11782" width="10.28515625" style="68" bestFit="1" customWidth="1"/>
    <col min="11783" max="12032" width="9.140625" style="68"/>
    <col min="12033" max="12034" width="12" style="68" customWidth="1"/>
    <col min="12035" max="12035" width="12.42578125" style="68" bestFit="1" customWidth="1"/>
    <col min="12036" max="12036" width="13.28515625" style="68" customWidth="1"/>
    <col min="12037" max="12037" width="11.28515625" style="68" customWidth="1"/>
    <col min="12038" max="12038" width="10.28515625" style="68" bestFit="1" customWidth="1"/>
    <col min="12039" max="12288" width="9.140625" style="68"/>
    <col min="12289" max="12290" width="12" style="68" customWidth="1"/>
    <col min="12291" max="12291" width="12.42578125" style="68" bestFit="1" customWidth="1"/>
    <col min="12292" max="12292" width="13.28515625" style="68" customWidth="1"/>
    <col min="12293" max="12293" width="11.28515625" style="68" customWidth="1"/>
    <col min="12294" max="12294" width="10.28515625" style="68" bestFit="1" customWidth="1"/>
    <col min="12295" max="12544" width="9.140625" style="68"/>
    <col min="12545" max="12546" width="12" style="68" customWidth="1"/>
    <col min="12547" max="12547" width="12.42578125" style="68" bestFit="1" customWidth="1"/>
    <col min="12548" max="12548" width="13.28515625" style="68" customWidth="1"/>
    <col min="12549" max="12549" width="11.28515625" style="68" customWidth="1"/>
    <col min="12550" max="12550" width="10.28515625" style="68" bestFit="1" customWidth="1"/>
    <col min="12551" max="12800" width="9.140625" style="68"/>
    <col min="12801" max="12802" width="12" style="68" customWidth="1"/>
    <col min="12803" max="12803" width="12.42578125" style="68" bestFit="1" customWidth="1"/>
    <col min="12804" max="12804" width="13.28515625" style="68" customWidth="1"/>
    <col min="12805" max="12805" width="11.28515625" style="68" customWidth="1"/>
    <col min="12806" max="12806" width="10.28515625" style="68" bestFit="1" customWidth="1"/>
    <col min="12807" max="13056" width="9.140625" style="68"/>
    <col min="13057" max="13058" width="12" style="68" customWidth="1"/>
    <col min="13059" max="13059" width="12.42578125" style="68" bestFit="1" customWidth="1"/>
    <col min="13060" max="13060" width="13.28515625" style="68" customWidth="1"/>
    <col min="13061" max="13061" width="11.28515625" style="68" customWidth="1"/>
    <col min="13062" max="13062" width="10.28515625" style="68" bestFit="1" customWidth="1"/>
    <col min="13063" max="13312" width="9.140625" style="68"/>
    <col min="13313" max="13314" width="12" style="68" customWidth="1"/>
    <col min="13315" max="13315" width="12.42578125" style="68" bestFit="1" customWidth="1"/>
    <col min="13316" max="13316" width="13.28515625" style="68" customWidth="1"/>
    <col min="13317" max="13317" width="11.28515625" style="68" customWidth="1"/>
    <col min="13318" max="13318" width="10.28515625" style="68" bestFit="1" customWidth="1"/>
    <col min="13319" max="13568" width="9.140625" style="68"/>
    <col min="13569" max="13570" width="12" style="68" customWidth="1"/>
    <col min="13571" max="13571" width="12.42578125" style="68" bestFit="1" customWidth="1"/>
    <col min="13572" max="13572" width="13.28515625" style="68" customWidth="1"/>
    <col min="13573" max="13573" width="11.28515625" style="68" customWidth="1"/>
    <col min="13574" max="13574" width="10.28515625" style="68" bestFit="1" customWidth="1"/>
    <col min="13575" max="13824" width="9.140625" style="68"/>
    <col min="13825" max="13826" width="12" style="68" customWidth="1"/>
    <col min="13827" max="13827" width="12.42578125" style="68" bestFit="1" customWidth="1"/>
    <col min="13828" max="13828" width="13.28515625" style="68" customWidth="1"/>
    <col min="13829" max="13829" width="11.28515625" style="68" customWidth="1"/>
    <col min="13830" max="13830" width="10.28515625" style="68" bestFit="1" customWidth="1"/>
    <col min="13831" max="14080" width="9.140625" style="68"/>
    <col min="14081" max="14082" width="12" style="68" customWidth="1"/>
    <col min="14083" max="14083" width="12.42578125" style="68" bestFit="1" customWidth="1"/>
    <col min="14084" max="14084" width="13.28515625" style="68" customWidth="1"/>
    <col min="14085" max="14085" width="11.28515625" style="68" customWidth="1"/>
    <col min="14086" max="14086" width="10.28515625" style="68" bestFit="1" customWidth="1"/>
    <col min="14087" max="14336" width="9.140625" style="68"/>
    <col min="14337" max="14338" width="12" style="68" customWidth="1"/>
    <col min="14339" max="14339" width="12.42578125" style="68" bestFit="1" customWidth="1"/>
    <col min="14340" max="14340" width="13.28515625" style="68" customWidth="1"/>
    <col min="14341" max="14341" width="11.28515625" style="68" customWidth="1"/>
    <col min="14342" max="14342" width="10.28515625" style="68" bestFit="1" customWidth="1"/>
    <col min="14343" max="14592" width="9.140625" style="68"/>
    <col min="14593" max="14594" width="12" style="68" customWidth="1"/>
    <col min="14595" max="14595" width="12.42578125" style="68" bestFit="1" customWidth="1"/>
    <col min="14596" max="14596" width="13.28515625" style="68" customWidth="1"/>
    <col min="14597" max="14597" width="11.28515625" style="68" customWidth="1"/>
    <col min="14598" max="14598" width="10.28515625" style="68" bestFit="1" customWidth="1"/>
    <col min="14599" max="14848" width="9.140625" style="68"/>
    <col min="14849" max="14850" width="12" style="68" customWidth="1"/>
    <col min="14851" max="14851" width="12.42578125" style="68" bestFit="1" customWidth="1"/>
    <col min="14852" max="14852" width="13.28515625" style="68" customWidth="1"/>
    <col min="14853" max="14853" width="11.28515625" style="68" customWidth="1"/>
    <col min="14854" max="14854" width="10.28515625" style="68" bestFit="1" customWidth="1"/>
    <col min="14855" max="15104" width="9.140625" style="68"/>
    <col min="15105" max="15106" width="12" style="68" customWidth="1"/>
    <col min="15107" max="15107" width="12.42578125" style="68" bestFit="1" customWidth="1"/>
    <col min="15108" max="15108" width="13.28515625" style="68" customWidth="1"/>
    <col min="15109" max="15109" width="11.28515625" style="68" customWidth="1"/>
    <col min="15110" max="15110" width="10.28515625" style="68" bestFit="1" customWidth="1"/>
    <col min="15111" max="15360" width="9.140625" style="68"/>
    <col min="15361" max="15362" width="12" style="68" customWidth="1"/>
    <col min="15363" max="15363" width="12.42578125" style="68" bestFit="1" customWidth="1"/>
    <col min="15364" max="15364" width="13.28515625" style="68" customWidth="1"/>
    <col min="15365" max="15365" width="11.28515625" style="68" customWidth="1"/>
    <col min="15366" max="15366" width="10.28515625" style="68" bestFit="1" customWidth="1"/>
    <col min="15367" max="15616" width="9.140625" style="68"/>
    <col min="15617" max="15618" width="12" style="68" customWidth="1"/>
    <col min="15619" max="15619" width="12.42578125" style="68" bestFit="1" customWidth="1"/>
    <col min="15620" max="15620" width="13.28515625" style="68" customWidth="1"/>
    <col min="15621" max="15621" width="11.28515625" style="68" customWidth="1"/>
    <col min="15622" max="15622" width="10.28515625" style="68" bestFit="1" customWidth="1"/>
    <col min="15623" max="15872" width="9.140625" style="68"/>
    <col min="15873" max="15874" width="12" style="68" customWidth="1"/>
    <col min="15875" max="15875" width="12.42578125" style="68" bestFit="1" customWidth="1"/>
    <col min="15876" max="15876" width="13.28515625" style="68" customWidth="1"/>
    <col min="15877" max="15877" width="11.28515625" style="68" customWidth="1"/>
    <col min="15878" max="15878" width="10.28515625" style="68" bestFit="1" customWidth="1"/>
    <col min="15879" max="16128" width="9.140625" style="68"/>
    <col min="16129" max="16130" width="12" style="68" customWidth="1"/>
    <col min="16131" max="16131" width="12.42578125" style="68" bestFit="1" customWidth="1"/>
    <col min="16132" max="16132" width="13.28515625" style="68" customWidth="1"/>
    <col min="16133" max="16133" width="11.28515625" style="68" customWidth="1"/>
    <col min="16134" max="16134" width="10.28515625" style="68" bestFit="1" customWidth="1"/>
    <col min="16135" max="16384" width="9.140625" style="68"/>
  </cols>
  <sheetData>
    <row r="1" spans="1:9" ht="20.25" x14ac:dyDescent="0.3">
      <c r="A1" s="112" t="s">
        <v>86</v>
      </c>
      <c r="B1" s="113"/>
      <c r="C1" s="113"/>
      <c r="D1" s="113"/>
      <c r="E1" s="113"/>
      <c r="F1" s="114"/>
    </row>
    <row r="2" spans="1:9" ht="15.75" x14ac:dyDescent="0.25">
      <c r="A2" s="69"/>
      <c r="B2" s="69"/>
      <c r="C2" s="69"/>
      <c r="D2" s="69"/>
      <c r="E2" s="69"/>
      <c r="F2" s="69"/>
    </row>
    <row r="3" spans="1:9" ht="15.75" x14ac:dyDescent="0.25">
      <c r="A3" s="115" t="s">
        <v>87</v>
      </c>
      <c r="B3" s="115"/>
      <c r="F3" s="69"/>
    </row>
    <row r="4" spans="1:9" ht="15.75" x14ac:dyDescent="0.25">
      <c r="A4" s="70" t="s">
        <v>94</v>
      </c>
      <c r="B4" s="79">
        <v>3</v>
      </c>
      <c r="C4" s="70" t="s">
        <v>88</v>
      </c>
      <c r="F4" s="69"/>
    </row>
    <row r="5" spans="1:9" ht="15.75" x14ac:dyDescent="0.25">
      <c r="A5" s="70" t="s">
        <v>95</v>
      </c>
      <c r="B5" s="79">
        <v>2.5</v>
      </c>
      <c r="C5" s="70" t="s">
        <v>88</v>
      </c>
      <c r="F5" s="69"/>
    </row>
    <row r="6" spans="1:9" ht="15.75" x14ac:dyDescent="0.25">
      <c r="A6" s="70" t="s">
        <v>96</v>
      </c>
      <c r="B6" s="79">
        <v>3</v>
      </c>
      <c r="C6" s="70" t="s">
        <v>88</v>
      </c>
      <c r="D6" s="71"/>
      <c r="E6" s="71"/>
      <c r="F6" s="69"/>
    </row>
    <row r="7" spans="1:9" ht="15.75" x14ac:dyDescent="0.25">
      <c r="A7" s="72"/>
      <c r="B7" s="72"/>
      <c r="C7" s="71"/>
      <c r="D7" s="71"/>
      <c r="E7" s="71"/>
      <c r="F7" s="69"/>
    </row>
    <row r="8" spans="1:9" x14ac:dyDescent="0.25">
      <c r="E8" s="84"/>
      <c r="F8" s="84"/>
      <c r="G8" s="84"/>
      <c r="H8" s="84"/>
      <c r="I8" s="84"/>
    </row>
    <row r="9" spans="1:9" s="74" customFormat="1" ht="51" x14ac:dyDescent="0.25">
      <c r="A9" s="73" t="s">
        <v>89</v>
      </c>
      <c r="B9" s="73" t="s">
        <v>90</v>
      </c>
      <c r="C9" s="73" t="s">
        <v>91</v>
      </c>
      <c r="D9" s="73" t="s">
        <v>92</v>
      </c>
      <c r="E9" s="109"/>
      <c r="F9" s="109"/>
      <c r="G9" s="109"/>
      <c r="H9" s="109"/>
      <c r="I9" s="109"/>
    </row>
    <row r="10" spans="1:9" x14ac:dyDescent="0.25">
      <c r="A10" s="75"/>
      <c r="B10" s="75"/>
      <c r="C10" s="75"/>
      <c r="D10" s="75"/>
      <c r="E10" s="84"/>
      <c r="F10" s="84"/>
      <c r="G10" s="84"/>
      <c r="H10" s="84"/>
      <c r="I10" s="84"/>
    </row>
    <row r="11" spans="1:9" x14ac:dyDescent="0.25">
      <c r="A11" s="75" t="s">
        <v>97</v>
      </c>
      <c r="B11" s="78">
        <v>50</v>
      </c>
      <c r="C11" s="77">
        <v>10000</v>
      </c>
      <c r="D11" s="76">
        <v>14.75</v>
      </c>
      <c r="E11" s="110"/>
      <c r="F11" s="111"/>
      <c r="G11" s="111"/>
      <c r="H11" s="111"/>
      <c r="I11" s="111"/>
    </row>
    <row r="12" spans="1:9" x14ac:dyDescent="0.25">
      <c r="A12" s="75" t="s">
        <v>98</v>
      </c>
      <c r="B12" s="78">
        <v>47</v>
      </c>
      <c r="C12" s="77">
        <v>12000</v>
      </c>
      <c r="D12" s="76">
        <v>14.75</v>
      </c>
      <c r="E12" s="110"/>
      <c r="F12" s="111"/>
      <c r="G12" s="111"/>
      <c r="H12" s="111"/>
      <c r="I12" s="111"/>
    </row>
    <row r="13" spans="1:9" x14ac:dyDescent="0.25">
      <c r="A13" s="75" t="s">
        <v>99</v>
      </c>
      <c r="B13" s="78">
        <v>44</v>
      </c>
      <c r="C13" s="77">
        <v>14000</v>
      </c>
      <c r="D13" s="76">
        <v>14.75</v>
      </c>
      <c r="E13" s="110"/>
      <c r="F13" s="111"/>
      <c r="G13" s="111"/>
      <c r="H13" s="111"/>
      <c r="I13" s="111"/>
    </row>
    <row r="14" spans="1:9" x14ac:dyDescent="0.25">
      <c r="A14" s="75" t="s">
        <v>100</v>
      </c>
      <c r="B14" s="78">
        <v>41</v>
      </c>
      <c r="C14" s="77">
        <v>16000</v>
      </c>
      <c r="D14" s="76">
        <v>14.75</v>
      </c>
      <c r="E14" s="110"/>
      <c r="F14" s="111"/>
      <c r="G14" s="111"/>
      <c r="H14" s="111"/>
      <c r="I14" s="111"/>
    </row>
    <row r="15" spans="1:9" x14ac:dyDescent="0.25">
      <c r="A15" s="75"/>
      <c r="B15" s="78"/>
      <c r="C15" s="77"/>
      <c r="D15" s="76"/>
      <c r="E15" s="110"/>
      <c r="F15" s="111"/>
      <c r="G15" s="111"/>
      <c r="H15" s="111"/>
      <c r="I15" s="111"/>
    </row>
    <row r="16" spans="1:9" x14ac:dyDescent="0.25">
      <c r="A16" s="75" t="s">
        <v>101</v>
      </c>
      <c r="B16" s="78">
        <v>40</v>
      </c>
      <c r="C16" s="77">
        <v>18000</v>
      </c>
      <c r="D16" s="78">
        <v>12.5</v>
      </c>
      <c r="E16" s="110"/>
      <c r="F16" s="111"/>
      <c r="G16" s="111"/>
      <c r="H16" s="111"/>
      <c r="I16" s="111"/>
    </row>
    <row r="17" spans="1:9" x14ac:dyDescent="0.25">
      <c r="A17" s="75" t="s">
        <v>102</v>
      </c>
      <c r="B17" s="78">
        <v>38</v>
      </c>
      <c r="C17" s="77">
        <v>21000</v>
      </c>
      <c r="D17" s="78">
        <v>12.5</v>
      </c>
      <c r="E17" s="110"/>
      <c r="F17" s="111"/>
      <c r="G17" s="111"/>
      <c r="H17" s="111"/>
      <c r="I17" s="111"/>
    </row>
    <row r="18" spans="1:9" x14ac:dyDescent="0.25">
      <c r="A18" s="75" t="s">
        <v>103</v>
      </c>
      <c r="B18" s="78">
        <v>36</v>
      </c>
      <c r="C18" s="77">
        <v>24000</v>
      </c>
      <c r="D18" s="78">
        <v>12.5</v>
      </c>
      <c r="E18" s="110"/>
      <c r="F18" s="111"/>
      <c r="G18" s="111"/>
      <c r="H18" s="111"/>
      <c r="I18" s="111"/>
    </row>
    <row r="19" spans="1:9" x14ac:dyDescent="0.25">
      <c r="A19" s="75" t="s">
        <v>104</v>
      </c>
      <c r="B19" s="78">
        <v>34</v>
      </c>
      <c r="C19" s="77">
        <v>27000</v>
      </c>
      <c r="D19" s="78">
        <v>12.5</v>
      </c>
      <c r="E19" s="110"/>
      <c r="F19" s="111"/>
      <c r="G19" s="111"/>
      <c r="H19" s="111"/>
      <c r="I19" s="111"/>
    </row>
    <row r="20" spans="1:9" x14ac:dyDescent="0.25">
      <c r="A20" s="75"/>
      <c r="B20" s="78"/>
      <c r="C20" s="77"/>
      <c r="D20" s="76"/>
      <c r="E20" s="110"/>
      <c r="F20" s="111"/>
      <c r="G20" s="111"/>
      <c r="H20" s="111"/>
      <c r="I20" s="111"/>
    </row>
    <row r="21" spans="1:9" x14ac:dyDescent="0.25">
      <c r="A21" s="75" t="s">
        <v>105</v>
      </c>
      <c r="B21" s="78">
        <v>45</v>
      </c>
      <c r="C21" s="77">
        <v>14000</v>
      </c>
      <c r="D21" s="76">
        <v>13.25</v>
      </c>
      <c r="E21" s="110"/>
      <c r="F21" s="111"/>
      <c r="G21" s="111"/>
      <c r="H21" s="111"/>
      <c r="I21" s="111"/>
    </row>
    <row r="22" spans="1:9" x14ac:dyDescent="0.25">
      <c r="A22" s="75" t="s">
        <v>106</v>
      </c>
      <c r="B22" s="78">
        <v>44</v>
      </c>
      <c r="C22" s="77">
        <v>15000</v>
      </c>
      <c r="D22" s="76">
        <v>13.25</v>
      </c>
      <c r="E22" s="110"/>
      <c r="F22" s="111"/>
      <c r="G22" s="111"/>
      <c r="H22" s="111"/>
      <c r="I22" s="111"/>
    </row>
    <row r="23" spans="1:9" x14ac:dyDescent="0.25">
      <c r="A23" s="75" t="s">
        <v>107</v>
      </c>
      <c r="B23" s="78">
        <v>43</v>
      </c>
      <c r="C23" s="77">
        <v>16000</v>
      </c>
      <c r="D23" s="76">
        <v>13.25</v>
      </c>
      <c r="E23" s="110"/>
      <c r="F23" s="111"/>
      <c r="G23" s="111"/>
      <c r="H23" s="111"/>
      <c r="I23" s="111"/>
    </row>
    <row r="24" spans="1:9" x14ac:dyDescent="0.25">
      <c r="A24" s="75" t="s">
        <v>108</v>
      </c>
      <c r="B24" s="78">
        <v>42</v>
      </c>
      <c r="C24" s="77">
        <v>17000</v>
      </c>
      <c r="D24" s="76">
        <v>13.25</v>
      </c>
      <c r="E24" s="110"/>
      <c r="F24" s="111"/>
      <c r="G24" s="111"/>
      <c r="H24" s="111"/>
      <c r="I24" s="111"/>
    </row>
    <row r="25" spans="1:9" x14ac:dyDescent="0.25">
      <c r="E25" s="84"/>
      <c r="F25" s="84"/>
      <c r="G25" s="84"/>
      <c r="H25" s="84"/>
      <c r="I25" s="84"/>
    </row>
  </sheetData>
  <mergeCells count="2">
    <mergeCell ref="A1:F1"/>
    <mergeCell ref="A3:B3"/>
  </mergeCells>
  <pageMargins left="0.7" right="0.7" top="0.75" bottom="0.75" header="0.3" footer="0.3"/>
  <pageSetup paperSize="9" orientation="landscape" horizontalDpi="4294967293" verticalDpi="0" r:id="rId1"/>
  <headerFooter>
    <oddHeader>&amp;L&amp;F&amp;R&amp;A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sqref="A1:E1"/>
    </sheetView>
  </sheetViews>
  <sheetFormatPr defaultRowHeight="15" x14ac:dyDescent="0.25"/>
  <cols>
    <col min="1" max="1" width="33.140625" style="94" customWidth="1"/>
    <col min="2" max="2" width="15" style="94" customWidth="1"/>
    <col min="3" max="4" width="10.85546875" style="94" customWidth="1"/>
    <col min="5" max="5" width="15" style="94" customWidth="1"/>
    <col min="6" max="256" width="9.140625" style="94"/>
    <col min="257" max="257" width="33.140625" style="94" customWidth="1"/>
    <col min="258" max="258" width="15" style="94" customWidth="1"/>
    <col min="259" max="260" width="10.85546875" style="94" customWidth="1"/>
    <col min="261" max="261" width="15" style="94" customWidth="1"/>
    <col min="262" max="512" width="9.140625" style="94"/>
    <col min="513" max="513" width="33.140625" style="94" customWidth="1"/>
    <col min="514" max="514" width="15" style="94" customWidth="1"/>
    <col min="515" max="516" width="10.85546875" style="94" customWidth="1"/>
    <col min="517" max="517" width="15" style="94" customWidth="1"/>
    <col min="518" max="768" width="9.140625" style="94"/>
    <col min="769" max="769" width="33.140625" style="94" customWidth="1"/>
    <col min="770" max="770" width="15" style="94" customWidth="1"/>
    <col min="771" max="772" width="10.85546875" style="94" customWidth="1"/>
    <col min="773" max="773" width="15" style="94" customWidth="1"/>
    <col min="774" max="1024" width="9.140625" style="94"/>
    <col min="1025" max="1025" width="33.140625" style="94" customWidth="1"/>
    <col min="1026" max="1026" width="15" style="94" customWidth="1"/>
    <col min="1027" max="1028" width="10.85546875" style="94" customWidth="1"/>
    <col min="1029" max="1029" width="15" style="94" customWidth="1"/>
    <col min="1030" max="1280" width="9.140625" style="94"/>
    <col min="1281" max="1281" width="33.140625" style="94" customWidth="1"/>
    <col min="1282" max="1282" width="15" style="94" customWidth="1"/>
    <col min="1283" max="1284" width="10.85546875" style="94" customWidth="1"/>
    <col min="1285" max="1285" width="15" style="94" customWidth="1"/>
    <col min="1286" max="1536" width="9.140625" style="94"/>
    <col min="1537" max="1537" width="33.140625" style="94" customWidth="1"/>
    <col min="1538" max="1538" width="15" style="94" customWidth="1"/>
    <col min="1539" max="1540" width="10.85546875" style="94" customWidth="1"/>
    <col min="1541" max="1541" width="15" style="94" customWidth="1"/>
    <col min="1542" max="1792" width="9.140625" style="94"/>
    <col min="1793" max="1793" width="33.140625" style="94" customWidth="1"/>
    <col min="1794" max="1794" width="15" style="94" customWidth="1"/>
    <col min="1795" max="1796" width="10.85546875" style="94" customWidth="1"/>
    <col min="1797" max="1797" width="15" style="94" customWidth="1"/>
    <col min="1798" max="2048" width="9.140625" style="94"/>
    <col min="2049" max="2049" width="33.140625" style="94" customWidth="1"/>
    <col min="2050" max="2050" width="15" style="94" customWidth="1"/>
    <col min="2051" max="2052" width="10.85546875" style="94" customWidth="1"/>
    <col min="2053" max="2053" width="15" style="94" customWidth="1"/>
    <col min="2054" max="2304" width="9.140625" style="94"/>
    <col min="2305" max="2305" width="33.140625" style="94" customWidth="1"/>
    <col min="2306" max="2306" width="15" style="94" customWidth="1"/>
    <col min="2307" max="2308" width="10.85546875" style="94" customWidth="1"/>
    <col min="2309" max="2309" width="15" style="94" customWidth="1"/>
    <col min="2310" max="2560" width="9.140625" style="94"/>
    <col min="2561" max="2561" width="33.140625" style="94" customWidth="1"/>
    <col min="2562" max="2562" width="15" style="94" customWidth="1"/>
    <col min="2563" max="2564" width="10.85546875" style="94" customWidth="1"/>
    <col min="2565" max="2565" width="15" style="94" customWidth="1"/>
    <col min="2566" max="2816" width="9.140625" style="94"/>
    <col min="2817" max="2817" width="33.140625" style="94" customWidth="1"/>
    <col min="2818" max="2818" width="15" style="94" customWidth="1"/>
    <col min="2819" max="2820" width="10.85546875" style="94" customWidth="1"/>
    <col min="2821" max="2821" width="15" style="94" customWidth="1"/>
    <col min="2822" max="3072" width="9.140625" style="94"/>
    <col min="3073" max="3073" width="33.140625" style="94" customWidth="1"/>
    <col min="3074" max="3074" width="15" style="94" customWidth="1"/>
    <col min="3075" max="3076" width="10.85546875" style="94" customWidth="1"/>
    <col min="3077" max="3077" width="15" style="94" customWidth="1"/>
    <col min="3078" max="3328" width="9.140625" style="94"/>
    <col min="3329" max="3329" width="33.140625" style="94" customWidth="1"/>
    <col min="3330" max="3330" width="15" style="94" customWidth="1"/>
    <col min="3331" max="3332" width="10.85546875" style="94" customWidth="1"/>
    <col min="3333" max="3333" width="15" style="94" customWidth="1"/>
    <col min="3334" max="3584" width="9.140625" style="94"/>
    <col min="3585" max="3585" width="33.140625" style="94" customWidth="1"/>
    <col min="3586" max="3586" width="15" style="94" customWidth="1"/>
    <col min="3587" max="3588" width="10.85546875" style="94" customWidth="1"/>
    <col min="3589" max="3589" width="15" style="94" customWidth="1"/>
    <col min="3590" max="3840" width="9.140625" style="94"/>
    <col min="3841" max="3841" width="33.140625" style="94" customWidth="1"/>
    <col min="3842" max="3842" width="15" style="94" customWidth="1"/>
    <col min="3843" max="3844" width="10.85546875" style="94" customWidth="1"/>
    <col min="3845" max="3845" width="15" style="94" customWidth="1"/>
    <col min="3846" max="4096" width="9.140625" style="94"/>
    <col min="4097" max="4097" width="33.140625" style="94" customWidth="1"/>
    <col min="4098" max="4098" width="15" style="94" customWidth="1"/>
    <col min="4099" max="4100" width="10.85546875" style="94" customWidth="1"/>
    <col min="4101" max="4101" width="15" style="94" customWidth="1"/>
    <col min="4102" max="4352" width="9.140625" style="94"/>
    <col min="4353" max="4353" width="33.140625" style="94" customWidth="1"/>
    <col min="4354" max="4354" width="15" style="94" customWidth="1"/>
    <col min="4355" max="4356" width="10.85546875" style="94" customWidth="1"/>
    <col min="4357" max="4357" width="15" style="94" customWidth="1"/>
    <col min="4358" max="4608" width="9.140625" style="94"/>
    <col min="4609" max="4609" width="33.140625" style="94" customWidth="1"/>
    <col min="4610" max="4610" width="15" style="94" customWidth="1"/>
    <col min="4611" max="4612" width="10.85546875" style="94" customWidth="1"/>
    <col min="4613" max="4613" width="15" style="94" customWidth="1"/>
    <col min="4614" max="4864" width="9.140625" style="94"/>
    <col min="4865" max="4865" width="33.140625" style="94" customWidth="1"/>
    <col min="4866" max="4866" width="15" style="94" customWidth="1"/>
    <col min="4867" max="4868" width="10.85546875" style="94" customWidth="1"/>
    <col min="4869" max="4869" width="15" style="94" customWidth="1"/>
    <col min="4870" max="5120" width="9.140625" style="94"/>
    <col min="5121" max="5121" width="33.140625" style="94" customWidth="1"/>
    <col min="5122" max="5122" width="15" style="94" customWidth="1"/>
    <col min="5123" max="5124" width="10.85546875" style="94" customWidth="1"/>
    <col min="5125" max="5125" width="15" style="94" customWidth="1"/>
    <col min="5126" max="5376" width="9.140625" style="94"/>
    <col min="5377" max="5377" width="33.140625" style="94" customWidth="1"/>
    <col min="5378" max="5378" width="15" style="94" customWidth="1"/>
    <col min="5379" max="5380" width="10.85546875" style="94" customWidth="1"/>
    <col min="5381" max="5381" width="15" style="94" customWidth="1"/>
    <col min="5382" max="5632" width="9.140625" style="94"/>
    <col min="5633" max="5633" width="33.140625" style="94" customWidth="1"/>
    <col min="5634" max="5634" width="15" style="94" customWidth="1"/>
    <col min="5635" max="5636" width="10.85546875" style="94" customWidth="1"/>
    <col min="5637" max="5637" width="15" style="94" customWidth="1"/>
    <col min="5638" max="5888" width="9.140625" style="94"/>
    <col min="5889" max="5889" width="33.140625" style="94" customWidth="1"/>
    <col min="5890" max="5890" width="15" style="94" customWidth="1"/>
    <col min="5891" max="5892" width="10.85546875" style="94" customWidth="1"/>
    <col min="5893" max="5893" width="15" style="94" customWidth="1"/>
    <col min="5894" max="6144" width="9.140625" style="94"/>
    <col min="6145" max="6145" width="33.140625" style="94" customWidth="1"/>
    <col min="6146" max="6146" width="15" style="94" customWidth="1"/>
    <col min="6147" max="6148" width="10.85546875" style="94" customWidth="1"/>
    <col min="6149" max="6149" width="15" style="94" customWidth="1"/>
    <col min="6150" max="6400" width="9.140625" style="94"/>
    <col min="6401" max="6401" width="33.140625" style="94" customWidth="1"/>
    <col min="6402" max="6402" width="15" style="94" customWidth="1"/>
    <col min="6403" max="6404" width="10.85546875" style="94" customWidth="1"/>
    <col min="6405" max="6405" width="15" style="94" customWidth="1"/>
    <col min="6406" max="6656" width="9.140625" style="94"/>
    <col min="6657" max="6657" width="33.140625" style="94" customWidth="1"/>
    <col min="6658" max="6658" width="15" style="94" customWidth="1"/>
    <col min="6659" max="6660" width="10.85546875" style="94" customWidth="1"/>
    <col min="6661" max="6661" width="15" style="94" customWidth="1"/>
    <col min="6662" max="6912" width="9.140625" style="94"/>
    <col min="6913" max="6913" width="33.140625" style="94" customWidth="1"/>
    <col min="6914" max="6914" width="15" style="94" customWidth="1"/>
    <col min="6915" max="6916" width="10.85546875" style="94" customWidth="1"/>
    <col min="6917" max="6917" width="15" style="94" customWidth="1"/>
    <col min="6918" max="7168" width="9.140625" style="94"/>
    <col min="7169" max="7169" width="33.140625" style="94" customWidth="1"/>
    <col min="7170" max="7170" width="15" style="94" customWidth="1"/>
    <col min="7171" max="7172" width="10.85546875" style="94" customWidth="1"/>
    <col min="7173" max="7173" width="15" style="94" customWidth="1"/>
    <col min="7174" max="7424" width="9.140625" style="94"/>
    <col min="7425" max="7425" width="33.140625" style="94" customWidth="1"/>
    <col min="7426" max="7426" width="15" style="94" customWidth="1"/>
    <col min="7427" max="7428" width="10.85546875" style="94" customWidth="1"/>
    <col min="7429" max="7429" width="15" style="94" customWidth="1"/>
    <col min="7430" max="7680" width="9.140625" style="94"/>
    <col min="7681" max="7681" width="33.140625" style="94" customWidth="1"/>
    <col min="7682" max="7682" width="15" style="94" customWidth="1"/>
    <col min="7683" max="7684" width="10.85546875" style="94" customWidth="1"/>
    <col min="7685" max="7685" width="15" style="94" customWidth="1"/>
    <col min="7686" max="7936" width="9.140625" style="94"/>
    <col min="7937" max="7937" width="33.140625" style="94" customWidth="1"/>
    <col min="7938" max="7938" width="15" style="94" customWidth="1"/>
    <col min="7939" max="7940" width="10.85546875" style="94" customWidth="1"/>
    <col min="7941" max="7941" width="15" style="94" customWidth="1"/>
    <col min="7942" max="8192" width="9.140625" style="94"/>
    <col min="8193" max="8193" width="33.140625" style="94" customWidth="1"/>
    <col min="8194" max="8194" width="15" style="94" customWidth="1"/>
    <col min="8195" max="8196" width="10.85546875" style="94" customWidth="1"/>
    <col min="8197" max="8197" width="15" style="94" customWidth="1"/>
    <col min="8198" max="8448" width="9.140625" style="94"/>
    <col min="8449" max="8449" width="33.140625" style="94" customWidth="1"/>
    <col min="8450" max="8450" width="15" style="94" customWidth="1"/>
    <col min="8451" max="8452" width="10.85546875" style="94" customWidth="1"/>
    <col min="8453" max="8453" width="15" style="94" customWidth="1"/>
    <col min="8454" max="8704" width="9.140625" style="94"/>
    <col min="8705" max="8705" width="33.140625" style="94" customWidth="1"/>
    <col min="8706" max="8706" width="15" style="94" customWidth="1"/>
    <col min="8707" max="8708" width="10.85546875" style="94" customWidth="1"/>
    <col min="8709" max="8709" width="15" style="94" customWidth="1"/>
    <col min="8710" max="8960" width="9.140625" style="94"/>
    <col min="8961" max="8961" width="33.140625" style="94" customWidth="1"/>
    <col min="8962" max="8962" width="15" style="94" customWidth="1"/>
    <col min="8963" max="8964" width="10.85546875" style="94" customWidth="1"/>
    <col min="8965" max="8965" width="15" style="94" customWidth="1"/>
    <col min="8966" max="9216" width="9.140625" style="94"/>
    <col min="9217" max="9217" width="33.140625" style="94" customWidth="1"/>
    <col min="9218" max="9218" width="15" style="94" customWidth="1"/>
    <col min="9219" max="9220" width="10.85546875" style="94" customWidth="1"/>
    <col min="9221" max="9221" width="15" style="94" customWidth="1"/>
    <col min="9222" max="9472" width="9.140625" style="94"/>
    <col min="9473" max="9473" width="33.140625" style="94" customWidth="1"/>
    <col min="9474" max="9474" width="15" style="94" customWidth="1"/>
    <col min="9475" max="9476" width="10.85546875" style="94" customWidth="1"/>
    <col min="9477" max="9477" width="15" style="94" customWidth="1"/>
    <col min="9478" max="9728" width="9.140625" style="94"/>
    <col min="9729" max="9729" width="33.140625" style="94" customWidth="1"/>
    <col min="9730" max="9730" width="15" style="94" customWidth="1"/>
    <col min="9731" max="9732" width="10.85546875" style="94" customWidth="1"/>
    <col min="9733" max="9733" width="15" style="94" customWidth="1"/>
    <col min="9734" max="9984" width="9.140625" style="94"/>
    <col min="9985" max="9985" width="33.140625" style="94" customWidth="1"/>
    <col min="9986" max="9986" width="15" style="94" customWidth="1"/>
    <col min="9987" max="9988" width="10.85546875" style="94" customWidth="1"/>
    <col min="9989" max="9989" width="15" style="94" customWidth="1"/>
    <col min="9990" max="10240" width="9.140625" style="94"/>
    <col min="10241" max="10241" width="33.140625" style="94" customWidth="1"/>
    <col min="10242" max="10242" width="15" style="94" customWidth="1"/>
    <col min="10243" max="10244" width="10.85546875" style="94" customWidth="1"/>
    <col min="10245" max="10245" width="15" style="94" customWidth="1"/>
    <col min="10246" max="10496" width="9.140625" style="94"/>
    <col min="10497" max="10497" width="33.140625" style="94" customWidth="1"/>
    <col min="10498" max="10498" width="15" style="94" customWidth="1"/>
    <col min="10499" max="10500" width="10.85546875" style="94" customWidth="1"/>
    <col min="10501" max="10501" width="15" style="94" customWidth="1"/>
    <col min="10502" max="10752" width="9.140625" style="94"/>
    <col min="10753" max="10753" width="33.140625" style="94" customWidth="1"/>
    <col min="10754" max="10754" width="15" style="94" customWidth="1"/>
    <col min="10755" max="10756" width="10.85546875" style="94" customWidth="1"/>
    <col min="10757" max="10757" width="15" style="94" customWidth="1"/>
    <col min="10758" max="11008" width="9.140625" style="94"/>
    <col min="11009" max="11009" width="33.140625" style="94" customWidth="1"/>
    <col min="11010" max="11010" width="15" style="94" customWidth="1"/>
    <col min="11011" max="11012" width="10.85546875" style="94" customWidth="1"/>
    <col min="11013" max="11013" width="15" style="94" customWidth="1"/>
    <col min="11014" max="11264" width="9.140625" style="94"/>
    <col min="11265" max="11265" width="33.140625" style="94" customWidth="1"/>
    <col min="11266" max="11266" width="15" style="94" customWidth="1"/>
    <col min="11267" max="11268" width="10.85546875" style="94" customWidth="1"/>
    <col min="11269" max="11269" width="15" style="94" customWidth="1"/>
    <col min="11270" max="11520" width="9.140625" style="94"/>
    <col min="11521" max="11521" width="33.140625" style="94" customWidth="1"/>
    <col min="11522" max="11522" width="15" style="94" customWidth="1"/>
    <col min="11523" max="11524" width="10.85546875" style="94" customWidth="1"/>
    <col min="11525" max="11525" width="15" style="94" customWidth="1"/>
    <col min="11526" max="11776" width="9.140625" style="94"/>
    <col min="11777" max="11777" width="33.140625" style="94" customWidth="1"/>
    <col min="11778" max="11778" width="15" style="94" customWidth="1"/>
    <col min="11779" max="11780" width="10.85546875" style="94" customWidth="1"/>
    <col min="11781" max="11781" width="15" style="94" customWidth="1"/>
    <col min="11782" max="12032" width="9.140625" style="94"/>
    <col min="12033" max="12033" width="33.140625" style="94" customWidth="1"/>
    <col min="12034" max="12034" width="15" style="94" customWidth="1"/>
    <col min="12035" max="12036" width="10.85546875" style="94" customWidth="1"/>
    <col min="12037" max="12037" width="15" style="94" customWidth="1"/>
    <col min="12038" max="12288" width="9.140625" style="94"/>
    <col min="12289" max="12289" width="33.140625" style="94" customWidth="1"/>
    <col min="12290" max="12290" width="15" style="94" customWidth="1"/>
    <col min="12291" max="12292" width="10.85546875" style="94" customWidth="1"/>
    <col min="12293" max="12293" width="15" style="94" customWidth="1"/>
    <col min="12294" max="12544" width="9.140625" style="94"/>
    <col min="12545" max="12545" width="33.140625" style="94" customWidth="1"/>
    <col min="12546" max="12546" width="15" style="94" customWidth="1"/>
    <col min="12547" max="12548" width="10.85546875" style="94" customWidth="1"/>
    <col min="12549" max="12549" width="15" style="94" customWidth="1"/>
    <col min="12550" max="12800" width="9.140625" style="94"/>
    <col min="12801" max="12801" width="33.140625" style="94" customWidth="1"/>
    <col min="12802" max="12802" width="15" style="94" customWidth="1"/>
    <col min="12803" max="12804" width="10.85546875" style="94" customWidth="1"/>
    <col min="12805" max="12805" width="15" style="94" customWidth="1"/>
    <col min="12806" max="13056" width="9.140625" style="94"/>
    <col min="13057" max="13057" width="33.140625" style="94" customWidth="1"/>
    <col min="13058" max="13058" width="15" style="94" customWidth="1"/>
    <col min="13059" max="13060" width="10.85546875" style="94" customWidth="1"/>
    <col min="13061" max="13061" width="15" style="94" customWidth="1"/>
    <col min="13062" max="13312" width="9.140625" style="94"/>
    <col min="13313" max="13313" width="33.140625" style="94" customWidth="1"/>
    <col min="13314" max="13314" width="15" style="94" customWidth="1"/>
    <col min="13315" max="13316" width="10.85546875" style="94" customWidth="1"/>
    <col min="13317" max="13317" width="15" style="94" customWidth="1"/>
    <col min="13318" max="13568" width="9.140625" style="94"/>
    <col min="13569" max="13569" width="33.140625" style="94" customWidth="1"/>
    <col min="13570" max="13570" width="15" style="94" customWidth="1"/>
    <col min="13571" max="13572" width="10.85546875" style="94" customWidth="1"/>
    <col min="13573" max="13573" width="15" style="94" customWidth="1"/>
    <col min="13574" max="13824" width="9.140625" style="94"/>
    <col min="13825" max="13825" width="33.140625" style="94" customWidth="1"/>
    <col min="13826" max="13826" width="15" style="94" customWidth="1"/>
    <col min="13827" max="13828" width="10.85546875" style="94" customWidth="1"/>
    <col min="13829" max="13829" width="15" style="94" customWidth="1"/>
    <col min="13830" max="14080" width="9.140625" style="94"/>
    <col min="14081" max="14081" width="33.140625" style="94" customWidth="1"/>
    <col min="14082" max="14082" width="15" style="94" customWidth="1"/>
    <col min="14083" max="14084" width="10.85546875" style="94" customWidth="1"/>
    <col min="14085" max="14085" width="15" style="94" customWidth="1"/>
    <col min="14086" max="14336" width="9.140625" style="94"/>
    <col min="14337" max="14337" width="33.140625" style="94" customWidth="1"/>
    <col min="14338" max="14338" width="15" style="94" customWidth="1"/>
    <col min="14339" max="14340" width="10.85546875" style="94" customWidth="1"/>
    <col min="14341" max="14341" width="15" style="94" customWidth="1"/>
    <col min="14342" max="14592" width="9.140625" style="94"/>
    <col min="14593" max="14593" width="33.140625" style="94" customWidth="1"/>
    <col min="14594" max="14594" width="15" style="94" customWidth="1"/>
    <col min="14595" max="14596" width="10.85546875" style="94" customWidth="1"/>
    <col min="14597" max="14597" width="15" style="94" customWidth="1"/>
    <col min="14598" max="14848" width="9.140625" style="94"/>
    <col min="14849" max="14849" width="33.140625" style="94" customWidth="1"/>
    <col min="14850" max="14850" width="15" style="94" customWidth="1"/>
    <col min="14851" max="14852" width="10.85546875" style="94" customWidth="1"/>
    <col min="14853" max="14853" width="15" style="94" customWidth="1"/>
    <col min="14854" max="15104" width="9.140625" style="94"/>
    <col min="15105" max="15105" width="33.140625" style="94" customWidth="1"/>
    <col min="15106" max="15106" width="15" style="94" customWidth="1"/>
    <col min="15107" max="15108" width="10.85546875" style="94" customWidth="1"/>
    <col min="15109" max="15109" width="15" style="94" customWidth="1"/>
    <col min="15110" max="15360" width="9.140625" style="94"/>
    <col min="15361" max="15361" width="33.140625" style="94" customWidth="1"/>
    <col min="15362" max="15362" width="15" style="94" customWidth="1"/>
    <col min="15363" max="15364" width="10.85546875" style="94" customWidth="1"/>
    <col min="15365" max="15365" width="15" style="94" customWidth="1"/>
    <col min="15366" max="15616" width="9.140625" style="94"/>
    <col min="15617" max="15617" width="33.140625" style="94" customWidth="1"/>
    <col min="15618" max="15618" width="15" style="94" customWidth="1"/>
    <col min="15619" max="15620" width="10.85546875" style="94" customWidth="1"/>
    <col min="15621" max="15621" width="15" style="94" customWidth="1"/>
    <col min="15622" max="15872" width="9.140625" style="94"/>
    <col min="15873" max="15873" width="33.140625" style="94" customWidth="1"/>
    <col min="15874" max="15874" width="15" style="94" customWidth="1"/>
    <col min="15875" max="15876" width="10.85546875" style="94" customWidth="1"/>
    <col min="15877" max="15877" width="15" style="94" customWidth="1"/>
    <col min="15878" max="16128" width="9.140625" style="94"/>
    <col min="16129" max="16129" width="33.140625" style="94" customWidth="1"/>
    <col min="16130" max="16130" width="15" style="94" customWidth="1"/>
    <col min="16131" max="16132" width="10.85546875" style="94" customWidth="1"/>
    <col min="16133" max="16133" width="15" style="94" customWidth="1"/>
    <col min="16134" max="16384" width="9.140625" style="94"/>
  </cols>
  <sheetData>
    <row r="1" spans="1:5" ht="21.75" thickBot="1" x14ac:dyDescent="0.4">
      <c r="A1" s="120" t="s">
        <v>134</v>
      </c>
      <c r="B1" s="121"/>
      <c r="C1" s="121"/>
      <c r="D1" s="121"/>
      <c r="E1" s="122"/>
    </row>
    <row r="3" spans="1:5" x14ac:dyDescent="0.25">
      <c r="A3" s="129" t="s">
        <v>135</v>
      </c>
      <c r="B3" s="130"/>
      <c r="C3" s="130"/>
      <c r="D3" s="130"/>
      <c r="E3" s="131"/>
    </row>
    <row r="4" spans="1:5" x14ac:dyDescent="0.25">
      <c r="A4" s="132"/>
      <c r="B4" s="134" t="s">
        <v>136</v>
      </c>
      <c r="C4" s="136" t="s">
        <v>122</v>
      </c>
      <c r="D4" s="137"/>
      <c r="E4" s="134" t="s">
        <v>137</v>
      </c>
    </row>
    <row r="5" spans="1:5" x14ac:dyDescent="0.25">
      <c r="A5" s="133"/>
      <c r="B5" s="135"/>
      <c r="C5" s="95" t="s">
        <v>123</v>
      </c>
      <c r="D5" s="96" t="s">
        <v>124</v>
      </c>
      <c r="E5" s="161"/>
    </row>
    <row r="6" spans="1:5" x14ac:dyDescent="0.25">
      <c r="A6" s="97" t="s">
        <v>125</v>
      </c>
      <c r="B6" s="98">
        <v>18471000</v>
      </c>
      <c r="C6" s="105"/>
      <c r="D6" s="160"/>
      <c r="E6" s="98"/>
    </row>
    <row r="7" spans="1:5" x14ac:dyDescent="0.25">
      <c r="A7" s="99" t="s">
        <v>126</v>
      </c>
      <c r="B7" s="100">
        <v>12082600</v>
      </c>
      <c r="C7" s="106"/>
      <c r="D7" s="107"/>
      <c r="E7" s="100"/>
    </row>
    <row r="8" spans="1:5" x14ac:dyDescent="0.25">
      <c r="A8" s="97" t="s">
        <v>127</v>
      </c>
      <c r="B8" s="98">
        <f>+B6-B7</f>
        <v>6388400</v>
      </c>
      <c r="C8" s="123"/>
      <c r="D8" s="124"/>
      <c r="E8" s="102"/>
    </row>
    <row r="9" spans="1:5" x14ac:dyDescent="0.25">
      <c r="A9" s="99" t="s">
        <v>128</v>
      </c>
      <c r="B9" s="100">
        <v>2822500</v>
      </c>
      <c r="C9" s="125"/>
      <c r="D9" s="126"/>
      <c r="E9" s="100"/>
    </row>
    <row r="10" spans="1:5" x14ac:dyDescent="0.25">
      <c r="A10" s="97" t="s">
        <v>129</v>
      </c>
      <c r="B10" s="98">
        <f>+B8-B9</f>
        <v>3565900</v>
      </c>
      <c r="C10" s="123"/>
      <c r="D10" s="124"/>
      <c r="E10" s="98"/>
    </row>
    <row r="11" spans="1:5" x14ac:dyDescent="0.25">
      <c r="A11" s="99" t="s">
        <v>130</v>
      </c>
      <c r="B11" s="100">
        <v>846000</v>
      </c>
      <c r="C11" s="116"/>
      <c r="D11" s="117"/>
      <c r="E11" s="100"/>
    </row>
    <row r="12" spans="1:5" x14ac:dyDescent="0.25">
      <c r="A12" s="97" t="s">
        <v>131</v>
      </c>
      <c r="B12" s="98">
        <f>+B10-B11</f>
        <v>2719900</v>
      </c>
      <c r="C12" s="123"/>
      <c r="D12" s="124"/>
      <c r="E12" s="98"/>
    </row>
    <row r="13" spans="1:5" x14ac:dyDescent="0.25">
      <c r="A13" s="101" t="s">
        <v>63</v>
      </c>
      <c r="B13" s="102">
        <v>22000</v>
      </c>
      <c r="C13" s="127"/>
      <c r="D13" s="128"/>
      <c r="E13" s="102"/>
    </row>
    <row r="14" spans="1:5" x14ac:dyDescent="0.25">
      <c r="A14" s="99" t="s">
        <v>132</v>
      </c>
      <c r="B14" s="100">
        <v>78300</v>
      </c>
      <c r="C14" s="116"/>
      <c r="D14" s="117"/>
      <c r="E14" s="100"/>
    </row>
    <row r="15" spans="1:5" x14ac:dyDescent="0.25">
      <c r="A15" s="103" t="s">
        <v>133</v>
      </c>
      <c r="B15" s="104">
        <f>+B12+B13-B14</f>
        <v>2663600</v>
      </c>
      <c r="C15" s="118"/>
      <c r="D15" s="119"/>
      <c r="E15" s="104"/>
    </row>
  </sheetData>
  <mergeCells count="14">
    <mergeCell ref="C14:D14"/>
    <mergeCell ref="C15:D15"/>
    <mergeCell ref="A1:E1"/>
    <mergeCell ref="C8:D8"/>
    <mergeCell ref="C9:D9"/>
    <mergeCell ref="C10:D10"/>
    <mergeCell ref="C11:D11"/>
    <mergeCell ref="C12:D12"/>
    <mergeCell ref="C13:D13"/>
    <mergeCell ref="A3:E3"/>
    <mergeCell ref="A4:A5"/>
    <mergeCell ref="B4:B5"/>
    <mergeCell ref="C4:D4"/>
    <mergeCell ref="E4:E5"/>
  </mergeCells>
  <pageMargins left="0.7" right="0.7" top="0.75" bottom="0.75" header="0.3" footer="0.3"/>
  <pageSetup paperSize="9" orientation="portrait" horizontalDpi="4294967293" verticalDpi="0" r:id="rId1"/>
  <headerFooter>
    <oddHeader>&amp;L&amp;F&amp;R&amp;A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sqref="A1:F1"/>
    </sheetView>
  </sheetViews>
  <sheetFormatPr defaultRowHeight="15" x14ac:dyDescent="0.25"/>
  <cols>
    <col min="1" max="3" width="13.140625" style="68" customWidth="1"/>
    <col min="4" max="4" width="14.5703125" style="68" customWidth="1"/>
    <col min="5" max="6" width="13.140625" style="68" customWidth="1"/>
    <col min="7" max="254" width="9.140625" style="68"/>
    <col min="255" max="260" width="12.85546875" style="68" customWidth="1"/>
    <col min="261" max="510" width="9.140625" style="68"/>
    <col min="511" max="516" width="12.85546875" style="68" customWidth="1"/>
    <col min="517" max="766" width="9.140625" style="68"/>
    <col min="767" max="772" width="12.85546875" style="68" customWidth="1"/>
    <col min="773" max="1022" width="9.140625" style="68"/>
    <col min="1023" max="1028" width="12.85546875" style="68" customWidth="1"/>
    <col min="1029" max="1278" width="9.140625" style="68"/>
    <col min="1279" max="1284" width="12.85546875" style="68" customWidth="1"/>
    <col min="1285" max="1534" width="9.140625" style="68"/>
    <col min="1535" max="1540" width="12.85546875" style="68" customWidth="1"/>
    <col min="1541" max="1790" width="9.140625" style="68"/>
    <col min="1791" max="1796" width="12.85546875" style="68" customWidth="1"/>
    <col min="1797" max="2046" width="9.140625" style="68"/>
    <col min="2047" max="2052" width="12.85546875" style="68" customWidth="1"/>
    <col min="2053" max="2302" width="9.140625" style="68"/>
    <col min="2303" max="2308" width="12.85546875" style="68" customWidth="1"/>
    <col min="2309" max="2558" width="9.140625" style="68"/>
    <col min="2559" max="2564" width="12.85546875" style="68" customWidth="1"/>
    <col min="2565" max="2814" width="9.140625" style="68"/>
    <col min="2815" max="2820" width="12.85546875" style="68" customWidth="1"/>
    <col min="2821" max="3070" width="9.140625" style="68"/>
    <col min="3071" max="3076" width="12.85546875" style="68" customWidth="1"/>
    <col min="3077" max="3326" width="9.140625" style="68"/>
    <col min="3327" max="3332" width="12.85546875" style="68" customWidth="1"/>
    <col min="3333" max="3582" width="9.140625" style="68"/>
    <col min="3583" max="3588" width="12.85546875" style="68" customWidth="1"/>
    <col min="3589" max="3838" width="9.140625" style="68"/>
    <col min="3839" max="3844" width="12.85546875" style="68" customWidth="1"/>
    <col min="3845" max="4094" width="9.140625" style="68"/>
    <col min="4095" max="4100" width="12.85546875" style="68" customWidth="1"/>
    <col min="4101" max="4350" width="9.140625" style="68"/>
    <col min="4351" max="4356" width="12.85546875" style="68" customWidth="1"/>
    <col min="4357" max="4606" width="9.140625" style="68"/>
    <col min="4607" max="4612" width="12.85546875" style="68" customWidth="1"/>
    <col min="4613" max="4862" width="9.140625" style="68"/>
    <col min="4863" max="4868" width="12.85546875" style="68" customWidth="1"/>
    <col min="4869" max="5118" width="9.140625" style="68"/>
    <col min="5119" max="5124" width="12.85546875" style="68" customWidth="1"/>
    <col min="5125" max="5374" width="9.140625" style="68"/>
    <col min="5375" max="5380" width="12.85546875" style="68" customWidth="1"/>
    <col min="5381" max="5630" width="9.140625" style="68"/>
    <col min="5631" max="5636" width="12.85546875" style="68" customWidth="1"/>
    <col min="5637" max="5886" width="9.140625" style="68"/>
    <col min="5887" max="5892" width="12.85546875" style="68" customWidth="1"/>
    <col min="5893" max="6142" width="9.140625" style="68"/>
    <col min="6143" max="6148" width="12.85546875" style="68" customWidth="1"/>
    <col min="6149" max="6398" width="9.140625" style="68"/>
    <col min="6399" max="6404" width="12.85546875" style="68" customWidth="1"/>
    <col min="6405" max="6654" width="9.140625" style="68"/>
    <col min="6655" max="6660" width="12.85546875" style="68" customWidth="1"/>
    <col min="6661" max="6910" width="9.140625" style="68"/>
    <col min="6911" max="6916" width="12.85546875" style="68" customWidth="1"/>
    <col min="6917" max="7166" width="9.140625" style="68"/>
    <col min="7167" max="7172" width="12.85546875" style="68" customWidth="1"/>
    <col min="7173" max="7422" width="9.140625" style="68"/>
    <col min="7423" max="7428" width="12.85546875" style="68" customWidth="1"/>
    <col min="7429" max="7678" width="9.140625" style="68"/>
    <col min="7679" max="7684" width="12.85546875" style="68" customWidth="1"/>
    <col min="7685" max="7934" width="9.140625" style="68"/>
    <col min="7935" max="7940" width="12.85546875" style="68" customWidth="1"/>
    <col min="7941" max="8190" width="9.140625" style="68"/>
    <col min="8191" max="8196" width="12.85546875" style="68" customWidth="1"/>
    <col min="8197" max="8446" width="9.140625" style="68"/>
    <col min="8447" max="8452" width="12.85546875" style="68" customWidth="1"/>
    <col min="8453" max="8702" width="9.140625" style="68"/>
    <col min="8703" max="8708" width="12.85546875" style="68" customWidth="1"/>
    <col min="8709" max="8958" width="9.140625" style="68"/>
    <col min="8959" max="8964" width="12.85546875" style="68" customWidth="1"/>
    <col min="8965" max="9214" width="9.140625" style="68"/>
    <col min="9215" max="9220" width="12.85546875" style="68" customWidth="1"/>
    <col min="9221" max="9470" width="9.140625" style="68"/>
    <col min="9471" max="9476" width="12.85546875" style="68" customWidth="1"/>
    <col min="9477" max="9726" width="9.140625" style="68"/>
    <col min="9727" max="9732" width="12.85546875" style="68" customWidth="1"/>
    <col min="9733" max="9982" width="9.140625" style="68"/>
    <col min="9983" max="9988" width="12.85546875" style="68" customWidth="1"/>
    <col min="9989" max="10238" width="9.140625" style="68"/>
    <col min="10239" max="10244" width="12.85546875" style="68" customWidth="1"/>
    <col min="10245" max="10494" width="9.140625" style="68"/>
    <col min="10495" max="10500" width="12.85546875" style="68" customWidth="1"/>
    <col min="10501" max="10750" width="9.140625" style="68"/>
    <col min="10751" max="10756" width="12.85546875" style="68" customWidth="1"/>
    <col min="10757" max="11006" width="9.140625" style="68"/>
    <col min="11007" max="11012" width="12.85546875" style="68" customWidth="1"/>
    <col min="11013" max="11262" width="9.140625" style="68"/>
    <col min="11263" max="11268" width="12.85546875" style="68" customWidth="1"/>
    <col min="11269" max="11518" width="9.140625" style="68"/>
    <col min="11519" max="11524" width="12.85546875" style="68" customWidth="1"/>
    <col min="11525" max="11774" width="9.140625" style="68"/>
    <col min="11775" max="11780" width="12.85546875" style="68" customWidth="1"/>
    <col min="11781" max="12030" width="9.140625" style="68"/>
    <col min="12031" max="12036" width="12.85546875" style="68" customWidth="1"/>
    <col min="12037" max="12286" width="9.140625" style="68"/>
    <col min="12287" max="12292" width="12.85546875" style="68" customWidth="1"/>
    <col min="12293" max="12542" width="9.140625" style="68"/>
    <col min="12543" max="12548" width="12.85546875" style="68" customWidth="1"/>
    <col min="12549" max="12798" width="9.140625" style="68"/>
    <col min="12799" max="12804" width="12.85546875" style="68" customWidth="1"/>
    <col min="12805" max="13054" width="9.140625" style="68"/>
    <col min="13055" max="13060" width="12.85546875" style="68" customWidth="1"/>
    <col min="13061" max="13310" width="9.140625" style="68"/>
    <col min="13311" max="13316" width="12.85546875" style="68" customWidth="1"/>
    <col min="13317" max="13566" width="9.140625" style="68"/>
    <col min="13567" max="13572" width="12.85546875" style="68" customWidth="1"/>
    <col min="13573" max="13822" width="9.140625" style="68"/>
    <col min="13823" max="13828" width="12.85546875" style="68" customWidth="1"/>
    <col min="13829" max="14078" width="9.140625" style="68"/>
    <col min="14079" max="14084" width="12.85546875" style="68" customWidth="1"/>
    <col min="14085" max="14334" width="9.140625" style="68"/>
    <col min="14335" max="14340" width="12.85546875" style="68" customWidth="1"/>
    <col min="14341" max="14590" width="9.140625" style="68"/>
    <col min="14591" max="14596" width="12.85546875" style="68" customWidth="1"/>
    <col min="14597" max="14846" width="9.140625" style="68"/>
    <col min="14847" max="14852" width="12.85546875" style="68" customWidth="1"/>
    <col min="14853" max="15102" width="9.140625" style="68"/>
    <col min="15103" max="15108" width="12.85546875" style="68" customWidth="1"/>
    <col min="15109" max="15358" width="9.140625" style="68"/>
    <col min="15359" max="15364" width="12.85546875" style="68" customWidth="1"/>
    <col min="15365" max="15614" width="9.140625" style="68"/>
    <col min="15615" max="15620" width="12.85546875" style="68" customWidth="1"/>
    <col min="15621" max="15870" width="9.140625" style="68"/>
    <col min="15871" max="15876" width="12.85546875" style="68" customWidth="1"/>
    <col min="15877" max="16126" width="9.140625" style="68"/>
    <col min="16127" max="16132" width="12.85546875" style="68" customWidth="1"/>
    <col min="16133" max="16384" width="9.140625" style="68"/>
  </cols>
  <sheetData>
    <row r="1" spans="1:6" ht="21" thickBot="1" x14ac:dyDescent="0.35">
      <c r="A1" s="138" t="s">
        <v>109</v>
      </c>
      <c r="B1" s="139"/>
      <c r="C1" s="139"/>
      <c r="D1" s="139"/>
      <c r="E1" s="139"/>
      <c r="F1" s="140"/>
    </row>
    <row r="2" spans="1:6" ht="15.75" x14ac:dyDescent="0.25">
      <c r="A2" s="82"/>
    </row>
    <row r="3" spans="1:6" x14ac:dyDescent="0.25">
      <c r="A3" s="80"/>
      <c r="B3" s="83"/>
      <c r="C3" s="84"/>
      <c r="D3" s="84"/>
      <c r="E3" s="87"/>
    </row>
    <row r="4" spans="1:6" ht="45" x14ac:dyDescent="0.25">
      <c r="A4" s="85" t="s">
        <v>110</v>
      </c>
      <c r="B4" s="86" t="s">
        <v>111</v>
      </c>
      <c r="C4" s="86" t="s">
        <v>112</v>
      </c>
      <c r="D4" s="86" t="s">
        <v>113</v>
      </c>
    </row>
    <row r="5" spans="1:6" x14ac:dyDescent="0.25">
      <c r="A5" s="81">
        <v>0</v>
      </c>
      <c r="B5" s="75"/>
      <c r="C5" s="75"/>
      <c r="D5" s="75"/>
    </row>
    <row r="6" spans="1:6" x14ac:dyDescent="0.25">
      <c r="A6" s="81">
        <v>1</v>
      </c>
      <c r="B6" s="75"/>
      <c r="C6" s="75"/>
      <c r="D6" s="75"/>
    </row>
    <row r="7" spans="1:6" x14ac:dyDescent="0.25">
      <c r="A7" s="81">
        <v>2</v>
      </c>
      <c r="B7" s="75"/>
      <c r="C7" s="75"/>
      <c r="D7" s="75"/>
    </row>
    <row r="8" spans="1:6" x14ac:dyDescent="0.25">
      <c r="A8" s="81">
        <v>3</v>
      </c>
      <c r="B8" s="75"/>
      <c r="C8" s="75"/>
      <c r="D8" s="75"/>
    </row>
    <row r="9" spans="1:6" x14ac:dyDescent="0.25">
      <c r="A9" s="81">
        <v>4</v>
      </c>
      <c r="B9" s="75"/>
      <c r="C9" s="75"/>
      <c r="D9" s="75"/>
    </row>
    <row r="10" spans="1:6" x14ac:dyDescent="0.25">
      <c r="A10" s="81">
        <v>5</v>
      </c>
      <c r="B10" s="75"/>
      <c r="C10" s="75"/>
      <c r="D10" s="75"/>
    </row>
  </sheetData>
  <mergeCells count="1">
    <mergeCell ref="A1:F1"/>
  </mergeCells>
  <pageMargins left="0.7" right="0.7" top="0.75" bottom="0.75" header="0.3" footer="0.3"/>
  <pageSetup paperSize="9" orientation="portrait" horizontalDpi="4294967293" verticalDpi="0" r:id="rId1"/>
  <headerFooter>
    <oddHeader>&amp;L&amp;F&amp;R&amp;A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zoomScaleNormal="100" workbookViewId="0">
      <selection sqref="A1:G1"/>
    </sheetView>
  </sheetViews>
  <sheetFormatPr defaultRowHeight="15" x14ac:dyDescent="0.25"/>
  <cols>
    <col min="1" max="1" width="27" style="68" customWidth="1"/>
    <col min="2" max="2" width="7.5703125" style="68" customWidth="1"/>
    <col min="3" max="6" width="10.28515625" style="68" bestFit="1" customWidth="1"/>
    <col min="7" max="7" width="8.140625" style="68" customWidth="1"/>
    <col min="8" max="256" width="9.140625" style="68"/>
    <col min="257" max="257" width="30.42578125" style="68" customWidth="1"/>
    <col min="258" max="258" width="11.85546875" style="68" bestFit="1" customWidth="1"/>
    <col min="259" max="263" width="10.28515625" style="68" bestFit="1" customWidth="1"/>
    <col min="264" max="512" width="9.140625" style="68"/>
    <col min="513" max="513" width="30.42578125" style="68" customWidth="1"/>
    <col min="514" max="514" width="11.85546875" style="68" bestFit="1" customWidth="1"/>
    <col min="515" max="519" width="10.28515625" style="68" bestFit="1" customWidth="1"/>
    <col min="520" max="768" width="9.140625" style="68"/>
    <col min="769" max="769" width="30.42578125" style="68" customWidth="1"/>
    <col min="770" max="770" width="11.85546875" style="68" bestFit="1" customWidth="1"/>
    <col min="771" max="775" width="10.28515625" style="68" bestFit="1" customWidth="1"/>
    <col min="776" max="1024" width="9.140625" style="68"/>
    <col min="1025" max="1025" width="30.42578125" style="68" customWidth="1"/>
    <col min="1026" max="1026" width="11.85546875" style="68" bestFit="1" customWidth="1"/>
    <col min="1027" max="1031" width="10.28515625" style="68" bestFit="1" customWidth="1"/>
    <col min="1032" max="1280" width="9.140625" style="68"/>
    <col min="1281" max="1281" width="30.42578125" style="68" customWidth="1"/>
    <col min="1282" max="1282" width="11.85546875" style="68" bestFit="1" customWidth="1"/>
    <col min="1283" max="1287" width="10.28515625" style="68" bestFit="1" customWidth="1"/>
    <col min="1288" max="1536" width="9.140625" style="68"/>
    <col min="1537" max="1537" width="30.42578125" style="68" customWidth="1"/>
    <col min="1538" max="1538" width="11.85546875" style="68" bestFit="1" customWidth="1"/>
    <col min="1539" max="1543" width="10.28515625" style="68" bestFit="1" customWidth="1"/>
    <col min="1544" max="1792" width="9.140625" style="68"/>
    <col min="1793" max="1793" width="30.42578125" style="68" customWidth="1"/>
    <col min="1794" max="1794" width="11.85546875" style="68" bestFit="1" customWidth="1"/>
    <col min="1795" max="1799" width="10.28515625" style="68" bestFit="1" customWidth="1"/>
    <col min="1800" max="2048" width="9.140625" style="68"/>
    <col min="2049" max="2049" width="30.42578125" style="68" customWidth="1"/>
    <col min="2050" max="2050" width="11.85546875" style="68" bestFit="1" customWidth="1"/>
    <col min="2051" max="2055" width="10.28515625" style="68" bestFit="1" customWidth="1"/>
    <col min="2056" max="2304" width="9.140625" style="68"/>
    <col min="2305" max="2305" width="30.42578125" style="68" customWidth="1"/>
    <col min="2306" max="2306" width="11.85546875" style="68" bestFit="1" customWidth="1"/>
    <col min="2307" max="2311" width="10.28515625" style="68" bestFit="1" customWidth="1"/>
    <col min="2312" max="2560" width="9.140625" style="68"/>
    <col min="2561" max="2561" width="30.42578125" style="68" customWidth="1"/>
    <col min="2562" max="2562" width="11.85546875" style="68" bestFit="1" customWidth="1"/>
    <col min="2563" max="2567" width="10.28515625" style="68" bestFit="1" customWidth="1"/>
    <col min="2568" max="2816" width="9.140625" style="68"/>
    <col min="2817" max="2817" width="30.42578125" style="68" customWidth="1"/>
    <col min="2818" max="2818" width="11.85546875" style="68" bestFit="1" customWidth="1"/>
    <col min="2819" max="2823" width="10.28515625" style="68" bestFit="1" customWidth="1"/>
    <col min="2824" max="3072" width="9.140625" style="68"/>
    <col min="3073" max="3073" width="30.42578125" style="68" customWidth="1"/>
    <col min="3074" max="3074" width="11.85546875" style="68" bestFit="1" customWidth="1"/>
    <col min="3075" max="3079" width="10.28515625" style="68" bestFit="1" customWidth="1"/>
    <col min="3080" max="3328" width="9.140625" style="68"/>
    <col min="3329" max="3329" width="30.42578125" style="68" customWidth="1"/>
    <col min="3330" max="3330" width="11.85546875" style="68" bestFit="1" customWidth="1"/>
    <col min="3331" max="3335" width="10.28515625" style="68" bestFit="1" customWidth="1"/>
    <col min="3336" max="3584" width="9.140625" style="68"/>
    <col min="3585" max="3585" width="30.42578125" style="68" customWidth="1"/>
    <col min="3586" max="3586" width="11.85546875" style="68" bestFit="1" customWidth="1"/>
    <col min="3587" max="3591" width="10.28515625" style="68" bestFit="1" customWidth="1"/>
    <col min="3592" max="3840" width="9.140625" style="68"/>
    <col min="3841" max="3841" width="30.42578125" style="68" customWidth="1"/>
    <col min="3842" max="3842" width="11.85546875" style="68" bestFit="1" customWidth="1"/>
    <col min="3843" max="3847" width="10.28515625" style="68" bestFit="1" customWidth="1"/>
    <col min="3848" max="4096" width="9.140625" style="68"/>
    <col min="4097" max="4097" width="30.42578125" style="68" customWidth="1"/>
    <col min="4098" max="4098" width="11.85546875" style="68" bestFit="1" customWidth="1"/>
    <col min="4099" max="4103" width="10.28515625" style="68" bestFit="1" customWidth="1"/>
    <col min="4104" max="4352" width="9.140625" style="68"/>
    <col min="4353" max="4353" width="30.42578125" style="68" customWidth="1"/>
    <col min="4354" max="4354" width="11.85546875" style="68" bestFit="1" customWidth="1"/>
    <col min="4355" max="4359" width="10.28515625" style="68" bestFit="1" customWidth="1"/>
    <col min="4360" max="4608" width="9.140625" style="68"/>
    <col min="4609" max="4609" width="30.42578125" style="68" customWidth="1"/>
    <col min="4610" max="4610" width="11.85546875" style="68" bestFit="1" customWidth="1"/>
    <col min="4611" max="4615" width="10.28515625" style="68" bestFit="1" customWidth="1"/>
    <col min="4616" max="4864" width="9.140625" style="68"/>
    <col min="4865" max="4865" width="30.42578125" style="68" customWidth="1"/>
    <col min="4866" max="4866" width="11.85546875" style="68" bestFit="1" customWidth="1"/>
    <col min="4867" max="4871" width="10.28515625" style="68" bestFit="1" customWidth="1"/>
    <col min="4872" max="5120" width="9.140625" style="68"/>
    <col min="5121" max="5121" width="30.42578125" style="68" customWidth="1"/>
    <col min="5122" max="5122" width="11.85546875" style="68" bestFit="1" customWidth="1"/>
    <col min="5123" max="5127" width="10.28515625" style="68" bestFit="1" customWidth="1"/>
    <col min="5128" max="5376" width="9.140625" style="68"/>
    <col min="5377" max="5377" width="30.42578125" style="68" customWidth="1"/>
    <col min="5378" max="5378" width="11.85546875" style="68" bestFit="1" customWidth="1"/>
    <col min="5379" max="5383" width="10.28515625" style="68" bestFit="1" customWidth="1"/>
    <col min="5384" max="5632" width="9.140625" style="68"/>
    <col min="5633" max="5633" width="30.42578125" style="68" customWidth="1"/>
    <col min="5634" max="5634" width="11.85546875" style="68" bestFit="1" customWidth="1"/>
    <col min="5635" max="5639" width="10.28515625" style="68" bestFit="1" customWidth="1"/>
    <col min="5640" max="5888" width="9.140625" style="68"/>
    <col min="5889" max="5889" width="30.42578125" style="68" customWidth="1"/>
    <col min="5890" max="5890" width="11.85546875" style="68" bestFit="1" customWidth="1"/>
    <col min="5891" max="5895" width="10.28515625" style="68" bestFit="1" customWidth="1"/>
    <col min="5896" max="6144" width="9.140625" style="68"/>
    <col min="6145" max="6145" width="30.42578125" style="68" customWidth="1"/>
    <col min="6146" max="6146" width="11.85546875" style="68" bestFit="1" customWidth="1"/>
    <col min="6147" max="6151" width="10.28515625" style="68" bestFit="1" customWidth="1"/>
    <col min="6152" max="6400" width="9.140625" style="68"/>
    <col min="6401" max="6401" width="30.42578125" style="68" customWidth="1"/>
    <col min="6402" max="6402" width="11.85546875" style="68" bestFit="1" customWidth="1"/>
    <col min="6403" max="6407" width="10.28515625" style="68" bestFit="1" customWidth="1"/>
    <col min="6408" max="6656" width="9.140625" style="68"/>
    <col min="6657" max="6657" width="30.42578125" style="68" customWidth="1"/>
    <col min="6658" max="6658" width="11.85546875" style="68" bestFit="1" customWidth="1"/>
    <col min="6659" max="6663" width="10.28515625" style="68" bestFit="1" customWidth="1"/>
    <col min="6664" max="6912" width="9.140625" style="68"/>
    <col min="6913" max="6913" width="30.42578125" style="68" customWidth="1"/>
    <col min="6914" max="6914" width="11.85546875" style="68" bestFit="1" customWidth="1"/>
    <col min="6915" max="6919" width="10.28515625" style="68" bestFit="1" customWidth="1"/>
    <col min="6920" max="7168" width="9.140625" style="68"/>
    <col min="7169" max="7169" width="30.42578125" style="68" customWidth="1"/>
    <col min="7170" max="7170" width="11.85546875" style="68" bestFit="1" customWidth="1"/>
    <col min="7171" max="7175" width="10.28515625" style="68" bestFit="1" customWidth="1"/>
    <col min="7176" max="7424" width="9.140625" style="68"/>
    <col min="7425" max="7425" width="30.42578125" style="68" customWidth="1"/>
    <col min="7426" max="7426" width="11.85546875" style="68" bestFit="1" customWidth="1"/>
    <col min="7427" max="7431" width="10.28515625" style="68" bestFit="1" customWidth="1"/>
    <col min="7432" max="7680" width="9.140625" style="68"/>
    <col min="7681" max="7681" width="30.42578125" style="68" customWidth="1"/>
    <col min="7682" max="7682" width="11.85546875" style="68" bestFit="1" customWidth="1"/>
    <col min="7683" max="7687" width="10.28515625" style="68" bestFit="1" customWidth="1"/>
    <col min="7688" max="7936" width="9.140625" style="68"/>
    <col min="7937" max="7937" width="30.42578125" style="68" customWidth="1"/>
    <col min="7938" max="7938" width="11.85546875" style="68" bestFit="1" customWidth="1"/>
    <col min="7939" max="7943" width="10.28515625" style="68" bestFit="1" customWidth="1"/>
    <col min="7944" max="8192" width="9.140625" style="68"/>
    <col min="8193" max="8193" width="30.42578125" style="68" customWidth="1"/>
    <col min="8194" max="8194" width="11.85546875" style="68" bestFit="1" customWidth="1"/>
    <col min="8195" max="8199" width="10.28515625" style="68" bestFit="1" customWidth="1"/>
    <col min="8200" max="8448" width="9.140625" style="68"/>
    <col min="8449" max="8449" width="30.42578125" style="68" customWidth="1"/>
    <col min="8450" max="8450" width="11.85546875" style="68" bestFit="1" customWidth="1"/>
    <col min="8451" max="8455" width="10.28515625" style="68" bestFit="1" customWidth="1"/>
    <col min="8456" max="8704" width="9.140625" style="68"/>
    <col min="8705" max="8705" width="30.42578125" style="68" customWidth="1"/>
    <col min="8706" max="8706" width="11.85546875" style="68" bestFit="1" customWidth="1"/>
    <col min="8707" max="8711" width="10.28515625" style="68" bestFit="1" customWidth="1"/>
    <col min="8712" max="8960" width="9.140625" style="68"/>
    <col min="8961" max="8961" width="30.42578125" style="68" customWidth="1"/>
    <col min="8962" max="8962" width="11.85546875" style="68" bestFit="1" customWidth="1"/>
    <col min="8963" max="8967" width="10.28515625" style="68" bestFit="1" customWidth="1"/>
    <col min="8968" max="9216" width="9.140625" style="68"/>
    <col min="9217" max="9217" width="30.42578125" style="68" customWidth="1"/>
    <col min="9218" max="9218" width="11.85546875" style="68" bestFit="1" customWidth="1"/>
    <col min="9219" max="9223" width="10.28515625" style="68" bestFit="1" customWidth="1"/>
    <col min="9224" max="9472" width="9.140625" style="68"/>
    <col min="9473" max="9473" width="30.42578125" style="68" customWidth="1"/>
    <col min="9474" max="9474" width="11.85546875" style="68" bestFit="1" customWidth="1"/>
    <col min="9475" max="9479" width="10.28515625" style="68" bestFit="1" customWidth="1"/>
    <col min="9480" max="9728" width="9.140625" style="68"/>
    <col min="9729" max="9729" width="30.42578125" style="68" customWidth="1"/>
    <col min="9730" max="9730" width="11.85546875" style="68" bestFit="1" customWidth="1"/>
    <col min="9731" max="9735" width="10.28515625" style="68" bestFit="1" customWidth="1"/>
    <col min="9736" max="9984" width="9.140625" style="68"/>
    <col min="9985" max="9985" width="30.42578125" style="68" customWidth="1"/>
    <col min="9986" max="9986" width="11.85546875" style="68" bestFit="1" customWidth="1"/>
    <col min="9987" max="9991" width="10.28515625" style="68" bestFit="1" customWidth="1"/>
    <col min="9992" max="10240" width="9.140625" style="68"/>
    <col min="10241" max="10241" width="30.42578125" style="68" customWidth="1"/>
    <col min="10242" max="10242" width="11.85546875" style="68" bestFit="1" customWidth="1"/>
    <col min="10243" max="10247" width="10.28515625" style="68" bestFit="1" customWidth="1"/>
    <col min="10248" max="10496" width="9.140625" style="68"/>
    <col min="10497" max="10497" width="30.42578125" style="68" customWidth="1"/>
    <col min="10498" max="10498" width="11.85546875" style="68" bestFit="1" customWidth="1"/>
    <col min="10499" max="10503" width="10.28515625" style="68" bestFit="1" customWidth="1"/>
    <col min="10504" max="10752" width="9.140625" style="68"/>
    <col min="10753" max="10753" width="30.42578125" style="68" customWidth="1"/>
    <col min="10754" max="10754" width="11.85546875" style="68" bestFit="1" customWidth="1"/>
    <col min="10755" max="10759" width="10.28515625" style="68" bestFit="1" customWidth="1"/>
    <col min="10760" max="11008" width="9.140625" style="68"/>
    <col min="11009" max="11009" width="30.42578125" style="68" customWidth="1"/>
    <col min="11010" max="11010" width="11.85546875" style="68" bestFit="1" customWidth="1"/>
    <col min="11011" max="11015" width="10.28515625" style="68" bestFit="1" customWidth="1"/>
    <col min="11016" max="11264" width="9.140625" style="68"/>
    <col min="11265" max="11265" width="30.42578125" style="68" customWidth="1"/>
    <col min="11266" max="11266" width="11.85546875" style="68" bestFit="1" customWidth="1"/>
    <col min="11267" max="11271" width="10.28515625" style="68" bestFit="1" customWidth="1"/>
    <col min="11272" max="11520" width="9.140625" style="68"/>
    <col min="11521" max="11521" width="30.42578125" style="68" customWidth="1"/>
    <col min="11522" max="11522" width="11.85546875" style="68" bestFit="1" customWidth="1"/>
    <col min="11523" max="11527" width="10.28515625" style="68" bestFit="1" customWidth="1"/>
    <col min="11528" max="11776" width="9.140625" style="68"/>
    <col min="11777" max="11777" width="30.42578125" style="68" customWidth="1"/>
    <col min="11778" max="11778" width="11.85546875" style="68" bestFit="1" customWidth="1"/>
    <col min="11779" max="11783" width="10.28515625" style="68" bestFit="1" customWidth="1"/>
    <col min="11784" max="12032" width="9.140625" style="68"/>
    <col min="12033" max="12033" width="30.42578125" style="68" customWidth="1"/>
    <col min="12034" max="12034" width="11.85546875" style="68" bestFit="1" customWidth="1"/>
    <col min="12035" max="12039" width="10.28515625" style="68" bestFit="1" customWidth="1"/>
    <col min="12040" max="12288" width="9.140625" style="68"/>
    <col min="12289" max="12289" width="30.42578125" style="68" customWidth="1"/>
    <col min="12290" max="12290" width="11.85546875" style="68" bestFit="1" customWidth="1"/>
    <col min="12291" max="12295" width="10.28515625" style="68" bestFit="1" customWidth="1"/>
    <col min="12296" max="12544" width="9.140625" style="68"/>
    <col min="12545" max="12545" width="30.42578125" style="68" customWidth="1"/>
    <col min="12546" max="12546" width="11.85546875" style="68" bestFit="1" customWidth="1"/>
    <col min="12547" max="12551" width="10.28515625" style="68" bestFit="1" customWidth="1"/>
    <col min="12552" max="12800" width="9.140625" style="68"/>
    <col min="12801" max="12801" width="30.42578125" style="68" customWidth="1"/>
    <col min="12802" max="12802" width="11.85546875" style="68" bestFit="1" customWidth="1"/>
    <col min="12803" max="12807" width="10.28515625" style="68" bestFit="1" customWidth="1"/>
    <col min="12808" max="13056" width="9.140625" style="68"/>
    <col min="13057" max="13057" width="30.42578125" style="68" customWidth="1"/>
    <col min="13058" max="13058" width="11.85546875" style="68" bestFit="1" customWidth="1"/>
    <col min="13059" max="13063" width="10.28515625" style="68" bestFit="1" customWidth="1"/>
    <col min="13064" max="13312" width="9.140625" style="68"/>
    <col min="13313" max="13313" width="30.42578125" style="68" customWidth="1"/>
    <col min="13314" max="13314" width="11.85546875" style="68" bestFit="1" customWidth="1"/>
    <col min="13315" max="13319" width="10.28515625" style="68" bestFit="1" customWidth="1"/>
    <col min="13320" max="13568" width="9.140625" style="68"/>
    <col min="13569" max="13569" width="30.42578125" style="68" customWidth="1"/>
    <col min="13570" max="13570" width="11.85546875" style="68" bestFit="1" customWidth="1"/>
    <col min="13571" max="13575" width="10.28515625" style="68" bestFit="1" customWidth="1"/>
    <col min="13576" max="13824" width="9.140625" style="68"/>
    <col min="13825" max="13825" width="30.42578125" style="68" customWidth="1"/>
    <col min="13826" max="13826" width="11.85546875" style="68" bestFit="1" customWidth="1"/>
    <col min="13827" max="13831" width="10.28515625" style="68" bestFit="1" customWidth="1"/>
    <col min="13832" max="14080" width="9.140625" style="68"/>
    <col min="14081" max="14081" width="30.42578125" style="68" customWidth="1"/>
    <col min="14082" max="14082" width="11.85546875" style="68" bestFit="1" customWidth="1"/>
    <col min="14083" max="14087" width="10.28515625" style="68" bestFit="1" customWidth="1"/>
    <col min="14088" max="14336" width="9.140625" style="68"/>
    <col min="14337" max="14337" width="30.42578125" style="68" customWidth="1"/>
    <col min="14338" max="14338" width="11.85546875" style="68" bestFit="1" customWidth="1"/>
    <col min="14339" max="14343" width="10.28515625" style="68" bestFit="1" customWidth="1"/>
    <col min="14344" max="14592" width="9.140625" style="68"/>
    <col min="14593" max="14593" width="30.42578125" style="68" customWidth="1"/>
    <col min="14594" max="14594" width="11.85546875" style="68" bestFit="1" customWidth="1"/>
    <col min="14595" max="14599" width="10.28515625" style="68" bestFit="1" customWidth="1"/>
    <col min="14600" max="14848" width="9.140625" style="68"/>
    <col min="14849" max="14849" width="30.42578125" style="68" customWidth="1"/>
    <col min="14850" max="14850" width="11.85546875" style="68" bestFit="1" customWidth="1"/>
    <col min="14851" max="14855" width="10.28515625" style="68" bestFit="1" customWidth="1"/>
    <col min="14856" max="15104" width="9.140625" style="68"/>
    <col min="15105" max="15105" width="30.42578125" style="68" customWidth="1"/>
    <col min="15106" max="15106" width="11.85546875" style="68" bestFit="1" customWidth="1"/>
    <col min="15107" max="15111" width="10.28515625" style="68" bestFit="1" customWidth="1"/>
    <col min="15112" max="15360" width="9.140625" style="68"/>
    <col min="15361" max="15361" width="30.42578125" style="68" customWidth="1"/>
    <col min="15362" max="15362" width="11.85546875" style="68" bestFit="1" customWidth="1"/>
    <col min="15363" max="15367" width="10.28515625" style="68" bestFit="1" customWidth="1"/>
    <col min="15368" max="15616" width="9.140625" style="68"/>
    <col min="15617" max="15617" width="30.42578125" style="68" customWidth="1"/>
    <col min="15618" max="15618" width="11.85546875" style="68" bestFit="1" customWidth="1"/>
    <col min="15619" max="15623" width="10.28515625" style="68" bestFit="1" customWidth="1"/>
    <col min="15624" max="15872" width="9.140625" style="68"/>
    <col min="15873" max="15873" width="30.42578125" style="68" customWidth="1"/>
    <col min="15874" max="15874" width="11.85546875" style="68" bestFit="1" customWidth="1"/>
    <col min="15875" max="15879" width="10.28515625" style="68" bestFit="1" customWidth="1"/>
    <col min="15880" max="16128" width="9.140625" style="68"/>
    <col min="16129" max="16129" width="30.42578125" style="68" customWidth="1"/>
    <col min="16130" max="16130" width="11.85546875" style="68" bestFit="1" customWidth="1"/>
    <col min="16131" max="16135" width="10.28515625" style="68" bestFit="1" customWidth="1"/>
    <col min="16136" max="16384" width="9.140625" style="68"/>
  </cols>
  <sheetData>
    <row r="1" spans="1:11" ht="20.25" x14ac:dyDescent="0.3">
      <c r="A1" s="141" t="s">
        <v>114</v>
      </c>
      <c r="B1" s="142"/>
      <c r="C1" s="142"/>
      <c r="D1" s="142"/>
      <c r="E1" s="142"/>
      <c r="F1" s="142"/>
      <c r="G1" s="143"/>
    </row>
    <row r="2" spans="1:11" ht="20.25" x14ac:dyDescent="0.3">
      <c r="A2" s="88"/>
      <c r="B2" s="88"/>
      <c r="C2" s="88"/>
      <c r="D2" s="88"/>
      <c r="E2" s="88"/>
      <c r="F2" s="88"/>
      <c r="G2" s="88"/>
    </row>
    <row r="3" spans="1:11" x14ac:dyDescent="0.25">
      <c r="A3" s="75" t="s">
        <v>118</v>
      </c>
      <c r="B3" s="89">
        <v>2</v>
      </c>
      <c r="C3" s="144" t="s">
        <v>115</v>
      </c>
      <c r="D3" s="145"/>
      <c r="E3" s="145"/>
      <c r="F3" s="146"/>
      <c r="G3" s="90">
        <v>1</v>
      </c>
    </row>
    <row r="4" spans="1:11" x14ac:dyDescent="0.25">
      <c r="A4" s="75" t="s">
        <v>119</v>
      </c>
      <c r="B4" s="89">
        <v>1</v>
      </c>
      <c r="C4" s="144" t="s">
        <v>116</v>
      </c>
      <c r="D4" s="145"/>
      <c r="E4" s="145"/>
      <c r="F4" s="146"/>
      <c r="G4" s="91">
        <v>0.01</v>
      </c>
    </row>
    <row r="5" spans="1:11" x14ac:dyDescent="0.25">
      <c r="A5" s="75"/>
      <c r="B5" s="75"/>
      <c r="C5" s="144" t="s">
        <v>121</v>
      </c>
      <c r="D5" s="145"/>
      <c r="E5" s="145"/>
      <c r="F5" s="146"/>
      <c r="G5" s="90">
        <v>1</v>
      </c>
    </row>
    <row r="7" spans="1:11" ht="15.75" x14ac:dyDescent="0.25">
      <c r="K7" s="92"/>
    </row>
    <row r="8" spans="1:11" x14ac:dyDescent="0.25">
      <c r="A8" s="75" t="s">
        <v>120</v>
      </c>
      <c r="B8" s="93">
        <f>SQRT((2*B4*G3)/(G4*G5*(1-B4/B3)))</f>
        <v>20</v>
      </c>
      <c r="D8" s="68" t="s">
        <v>117</v>
      </c>
    </row>
  </sheetData>
  <mergeCells count="4">
    <mergeCell ref="A1:G1"/>
    <mergeCell ref="C3:F3"/>
    <mergeCell ref="C4:F4"/>
    <mergeCell ref="C5:F5"/>
  </mergeCells>
  <pageMargins left="0.7" right="0.7" top="0.75" bottom="0.75" header="0.3" footer="0.3"/>
  <pageSetup paperSize="9" orientation="portrait" horizontalDpi="4294967293" verticalDpi="0" r:id="rId1"/>
  <headerFooter>
    <oddHeader>&amp;L&amp;F&amp;R&amp;A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2"/>
  <sheetViews>
    <sheetView zoomScaleNormal="100" workbookViewId="0"/>
  </sheetViews>
  <sheetFormatPr defaultRowHeight="15" x14ac:dyDescent="0.25"/>
  <cols>
    <col min="1" max="1" width="8.140625" customWidth="1"/>
    <col min="2" max="2" width="30.5703125" bestFit="1" customWidth="1"/>
    <col min="3" max="10" width="10.5703125" customWidth="1"/>
    <col min="257" max="257" width="8.140625" customWidth="1"/>
    <col min="258" max="258" width="30.5703125" bestFit="1" customWidth="1"/>
    <col min="259" max="266" width="10.5703125" customWidth="1"/>
    <col min="513" max="513" width="8.140625" customWidth="1"/>
    <col min="514" max="514" width="30.5703125" bestFit="1" customWidth="1"/>
    <col min="515" max="522" width="10.5703125" customWidth="1"/>
    <col min="769" max="769" width="8.140625" customWidth="1"/>
    <col min="770" max="770" width="30.5703125" bestFit="1" customWidth="1"/>
    <col min="771" max="778" width="10.5703125" customWidth="1"/>
    <col min="1025" max="1025" width="8.140625" customWidth="1"/>
    <col min="1026" max="1026" width="30.5703125" bestFit="1" customWidth="1"/>
    <col min="1027" max="1034" width="10.5703125" customWidth="1"/>
    <col min="1281" max="1281" width="8.140625" customWidth="1"/>
    <col min="1282" max="1282" width="30.5703125" bestFit="1" customWidth="1"/>
    <col min="1283" max="1290" width="10.5703125" customWidth="1"/>
    <col min="1537" max="1537" width="8.140625" customWidth="1"/>
    <col min="1538" max="1538" width="30.5703125" bestFit="1" customWidth="1"/>
    <col min="1539" max="1546" width="10.5703125" customWidth="1"/>
    <col min="1793" max="1793" width="8.140625" customWidth="1"/>
    <col min="1794" max="1794" width="30.5703125" bestFit="1" customWidth="1"/>
    <col min="1795" max="1802" width="10.5703125" customWidth="1"/>
    <col min="2049" max="2049" width="8.140625" customWidth="1"/>
    <col min="2050" max="2050" width="30.5703125" bestFit="1" customWidth="1"/>
    <col min="2051" max="2058" width="10.5703125" customWidth="1"/>
    <col min="2305" max="2305" width="8.140625" customWidth="1"/>
    <col min="2306" max="2306" width="30.5703125" bestFit="1" customWidth="1"/>
    <col min="2307" max="2314" width="10.5703125" customWidth="1"/>
    <col min="2561" max="2561" width="8.140625" customWidth="1"/>
    <col min="2562" max="2562" width="30.5703125" bestFit="1" customWidth="1"/>
    <col min="2563" max="2570" width="10.5703125" customWidth="1"/>
    <col min="2817" max="2817" width="8.140625" customWidth="1"/>
    <col min="2818" max="2818" width="30.5703125" bestFit="1" customWidth="1"/>
    <col min="2819" max="2826" width="10.5703125" customWidth="1"/>
    <col min="3073" max="3073" width="8.140625" customWidth="1"/>
    <col min="3074" max="3074" width="30.5703125" bestFit="1" customWidth="1"/>
    <col min="3075" max="3082" width="10.5703125" customWidth="1"/>
    <col min="3329" max="3329" width="8.140625" customWidth="1"/>
    <col min="3330" max="3330" width="30.5703125" bestFit="1" customWidth="1"/>
    <col min="3331" max="3338" width="10.5703125" customWidth="1"/>
    <col min="3585" max="3585" width="8.140625" customWidth="1"/>
    <col min="3586" max="3586" width="30.5703125" bestFit="1" customWidth="1"/>
    <col min="3587" max="3594" width="10.5703125" customWidth="1"/>
    <col min="3841" max="3841" width="8.140625" customWidth="1"/>
    <col min="3842" max="3842" width="30.5703125" bestFit="1" customWidth="1"/>
    <col min="3843" max="3850" width="10.5703125" customWidth="1"/>
    <col min="4097" max="4097" width="8.140625" customWidth="1"/>
    <col min="4098" max="4098" width="30.5703125" bestFit="1" customWidth="1"/>
    <col min="4099" max="4106" width="10.5703125" customWidth="1"/>
    <col min="4353" max="4353" width="8.140625" customWidth="1"/>
    <col min="4354" max="4354" width="30.5703125" bestFit="1" customWidth="1"/>
    <col min="4355" max="4362" width="10.5703125" customWidth="1"/>
    <col min="4609" max="4609" width="8.140625" customWidth="1"/>
    <col min="4610" max="4610" width="30.5703125" bestFit="1" customWidth="1"/>
    <col min="4611" max="4618" width="10.5703125" customWidth="1"/>
    <col min="4865" max="4865" width="8.140625" customWidth="1"/>
    <col min="4866" max="4866" width="30.5703125" bestFit="1" customWidth="1"/>
    <col min="4867" max="4874" width="10.5703125" customWidth="1"/>
    <col min="5121" max="5121" width="8.140625" customWidth="1"/>
    <col min="5122" max="5122" width="30.5703125" bestFit="1" customWidth="1"/>
    <col min="5123" max="5130" width="10.5703125" customWidth="1"/>
    <col min="5377" max="5377" width="8.140625" customWidth="1"/>
    <col min="5378" max="5378" width="30.5703125" bestFit="1" customWidth="1"/>
    <col min="5379" max="5386" width="10.5703125" customWidth="1"/>
    <col min="5633" max="5633" width="8.140625" customWidth="1"/>
    <col min="5634" max="5634" width="30.5703125" bestFit="1" customWidth="1"/>
    <col min="5635" max="5642" width="10.5703125" customWidth="1"/>
    <col min="5889" max="5889" width="8.140625" customWidth="1"/>
    <col min="5890" max="5890" width="30.5703125" bestFit="1" customWidth="1"/>
    <col min="5891" max="5898" width="10.5703125" customWidth="1"/>
    <col min="6145" max="6145" width="8.140625" customWidth="1"/>
    <col min="6146" max="6146" width="30.5703125" bestFit="1" customWidth="1"/>
    <col min="6147" max="6154" width="10.5703125" customWidth="1"/>
    <col min="6401" max="6401" width="8.140625" customWidth="1"/>
    <col min="6402" max="6402" width="30.5703125" bestFit="1" customWidth="1"/>
    <col min="6403" max="6410" width="10.5703125" customWidth="1"/>
    <col min="6657" max="6657" width="8.140625" customWidth="1"/>
    <col min="6658" max="6658" width="30.5703125" bestFit="1" customWidth="1"/>
    <col min="6659" max="6666" width="10.5703125" customWidth="1"/>
    <col min="6913" max="6913" width="8.140625" customWidth="1"/>
    <col min="6914" max="6914" width="30.5703125" bestFit="1" customWidth="1"/>
    <col min="6915" max="6922" width="10.5703125" customWidth="1"/>
    <col min="7169" max="7169" width="8.140625" customWidth="1"/>
    <col min="7170" max="7170" width="30.5703125" bestFit="1" customWidth="1"/>
    <col min="7171" max="7178" width="10.5703125" customWidth="1"/>
    <col min="7425" max="7425" width="8.140625" customWidth="1"/>
    <col min="7426" max="7426" width="30.5703125" bestFit="1" customWidth="1"/>
    <col min="7427" max="7434" width="10.5703125" customWidth="1"/>
    <col min="7681" max="7681" width="8.140625" customWidth="1"/>
    <col min="7682" max="7682" width="30.5703125" bestFit="1" customWidth="1"/>
    <col min="7683" max="7690" width="10.5703125" customWidth="1"/>
    <col min="7937" max="7937" width="8.140625" customWidth="1"/>
    <col min="7938" max="7938" width="30.5703125" bestFit="1" customWidth="1"/>
    <col min="7939" max="7946" width="10.5703125" customWidth="1"/>
    <col min="8193" max="8193" width="8.140625" customWidth="1"/>
    <col min="8194" max="8194" width="30.5703125" bestFit="1" customWidth="1"/>
    <col min="8195" max="8202" width="10.5703125" customWidth="1"/>
    <col min="8449" max="8449" width="8.140625" customWidth="1"/>
    <col min="8450" max="8450" width="30.5703125" bestFit="1" customWidth="1"/>
    <col min="8451" max="8458" width="10.5703125" customWidth="1"/>
    <col min="8705" max="8705" width="8.140625" customWidth="1"/>
    <col min="8706" max="8706" width="30.5703125" bestFit="1" customWidth="1"/>
    <col min="8707" max="8714" width="10.5703125" customWidth="1"/>
    <col min="8961" max="8961" width="8.140625" customWidth="1"/>
    <col min="8962" max="8962" width="30.5703125" bestFit="1" customWidth="1"/>
    <col min="8963" max="8970" width="10.5703125" customWidth="1"/>
    <col min="9217" max="9217" width="8.140625" customWidth="1"/>
    <col min="9218" max="9218" width="30.5703125" bestFit="1" customWidth="1"/>
    <col min="9219" max="9226" width="10.5703125" customWidth="1"/>
    <col min="9473" max="9473" width="8.140625" customWidth="1"/>
    <col min="9474" max="9474" width="30.5703125" bestFit="1" customWidth="1"/>
    <col min="9475" max="9482" width="10.5703125" customWidth="1"/>
    <col min="9729" max="9729" width="8.140625" customWidth="1"/>
    <col min="9730" max="9730" width="30.5703125" bestFit="1" customWidth="1"/>
    <col min="9731" max="9738" width="10.5703125" customWidth="1"/>
    <col min="9985" max="9985" width="8.140625" customWidth="1"/>
    <col min="9986" max="9986" width="30.5703125" bestFit="1" customWidth="1"/>
    <col min="9987" max="9994" width="10.5703125" customWidth="1"/>
    <col min="10241" max="10241" width="8.140625" customWidth="1"/>
    <col min="10242" max="10242" width="30.5703125" bestFit="1" customWidth="1"/>
    <col min="10243" max="10250" width="10.5703125" customWidth="1"/>
    <col min="10497" max="10497" width="8.140625" customWidth="1"/>
    <col min="10498" max="10498" width="30.5703125" bestFit="1" customWidth="1"/>
    <col min="10499" max="10506" width="10.5703125" customWidth="1"/>
    <col min="10753" max="10753" width="8.140625" customWidth="1"/>
    <col min="10754" max="10754" width="30.5703125" bestFit="1" customWidth="1"/>
    <col min="10755" max="10762" width="10.5703125" customWidth="1"/>
    <col min="11009" max="11009" width="8.140625" customWidth="1"/>
    <col min="11010" max="11010" width="30.5703125" bestFit="1" customWidth="1"/>
    <col min="11011" max="11018" width="10.5703125" customWidth="1"/>
    <col min="11265" max="11265" width="8.140625" customWidth="1"/>
    <col min="11266" max="11266" width="30.5703125" bestFit="1" customWidth="1"/>
    <col min="11267" max="11274" width="10.5703125" customWidth="1"/>
    <col min="11521" max="11521" width="8.140625" customWidth="1"/>
    <col min="11522" max="11522" width="30.5703125" bestFit="1" customWidth="1"/>
    <col min="11523" max="11530" width="10.5703125" customWidth="1"/>
    <col min="11777" max="11777" width="8.140625" customWidth="1"/>
    <col min="11778" max="11778" width="30.5703125" bestFit="1" customWidth="1"/>
    <col min="11779" max="11786" width="10.5703125" customWidth="1"/>
    <col min="12033" max="12033" width="8.140625" customWidth="1"/>
    <col min="12034" max="12034" width="30.5703125" bestFit="1" customWidth="1"/>
    <col min="12035" max="12042" width="10.5703125" customWidth="1"/>
    <col min="12289" max="12289" width="8.140625" customWidth="1"/>
    <col min="12290" max="12290" width="30.5703125" bestFit="1" customWidth="1"/>
    <col min="12291" max="12298" width="10.5703125" customWidth="1"/>
    <col min="12545" max="12545" width="8.140625" customWidth="1"/>
    <col min="12546" max="12546" width="30.5703125" bestFit="1" customWidth="1"/>
    <col min="12547" max="12554" width="10.5703125" customWidth="1"/>
    <col min="12801" max="12801" width="8.140625" customWidth="1"/>
    <col min="12802" max="12802" width="30.5703125" bestFit="1" customWidth="1"/>
    <col min="12803" max="12810" width="10.5703125" customWidth="1"/>
    <col min="13057" max="13057" width="8.140625" customWidth="1"/>
    <col min="13058" max="13058" width="30.5703125" bestFit="1" customWidth="1"/>
    <col min="13059" max="13066" width="10.5703125" customWidth="1"/>
    <col min="13313" max="13313" width="8.140625" customWidth="1"/>
    <col min="13314" max="13314" width="30.5703125" bestFit="1" customWidth="1"/>
    <col min="13315" max="13322" width="10.5703125" customWidth="1"/>
    <col min="13569" max="13569" width="8.140625" customWidth="1"/>
    <col min="13570" max="13570" width="30.5703125" bestFit="1" customWidth="1"/>
    <col min="13571" max="13578" width="10.5703125" customWidth="1"/>
    <col min="13825" max="13825" width="8.140625" customWidth="1"/>
    <col min="13826" max="13826" width="30.5703125" bestFit="1" customWidth="1"/>
    <col min="13827" max="13834" width="10.5703125" customWidth="1"/>
    <col min="14081" max="14081" width="8.140625" customWidth="1"/>
    <col min="14082" max="14082" width="30.5703125" bestFit="1" customWidth="1"/>
    <col min="14083" max="14090" width="10.5703125" customWidth="1"/>
    <col min="14337" max="14337" width="8.140625" customWidth="1"/>
    <col min="14338" max="14338" width="30.5703125" bestFit="1" customWidth="1"/>
    <col min="14339" max="14346" width="10.5703125" customWidth="1"/>
    <col min="14593" max="14593" width="8.140625" customWidth="1"/>
    <col min="14594" max="14594" width="30.5703125" bestFit="1" customWidth="1"/>
    <col min="14595" max="14602" width="10.5703125" customWidth="1"/>
    <col min="14849" max="14849" width="8.140625" customWidth="1"/>
    <col min="14850" max="14850" width="30.5703125" bestFit="1" customWidth="1"/>
    <col min="14851" max="14858" width="10.5703125" customWidth="1"/>
    <col min="15105" max="15105" width="8.140625" customWidth="1"/>
    <col min="15106" max="15106" width="30.5703125" bestFit="1" customWidth="1"/>
    <col min="15107" max="15114" width="10.5703125" customWidth="1"/>
    <col min="15361" max="15361" width="8.140625" customWidth="1"/>
    <col min="15362" max="15362" width="30.5703125" bestFit="1" customWidth="1"/>
    <col min="15363" max="15370" width="10.5703125" customWidth="1"/>
    <col min="15617" max="15617" width="8.140625" customWidth="1"/>
    <col min="15618" max="15618" width="30.5703125" bestFit="1" customWidth="1"/>
    <col min="15619" max="15626" width="10.5703125" customWidth="1"/>
    <col min="15873" max="15873" width="8.140625" customWidth="1"/>
    <col min="15874" max="15874" width="30.5703125" bestFit="1" customWidth="1"/>
    <col min="15875" max="15882" width="10.5703125" customWidth="1"/>
    <col min="16129" max="16129" width="8.140625" customWidth="1"/>
    <col min="16130" max="16130" width="30.5703125" bestFit="1" customWidth="1"/>
    <col min="16131" max="16138" width="10.5703125" customWidth="1"/>
  </cols>
  <sheetData>
    <row r="1" spans="1:12" x14ac:dyDescent="0.25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spans="1:12" x14ac:dyDescent="0.25">
      <c r="A2" s="2" t="s">
        <v>0</v>
      </c>
      <c r="B2" s="147" t="s">
        <v>1</v>
      </c>
      <c r="C2" s="3" t="s">
        <v>2</v>
      </c>
      <c r="D2" s="4"/>
      <c r="E2" s="3" t="s">
        <v>3</v>
      </c>
      <c r="F2" s="4"/>
      <c r="G2" s="3" t="s">
        <v>4</v>
      </c>
      <c r="H2" s="4"/>
      <c r="I2" s="3" t="s">
        <v>5</v>
      </c>
      <c r="J2" s="5"/>
    </row>
    <row r="3" spans="1:12" x14ac:dyDescent="0.25">
      <c r="A3" s="6" t="s">
        <v>6</v>
      </c>
      <c r="B3" s="148"/>
      <c r="C3" s="7" t="s">
        <v>7</v>
      </c>
      <c r="D3" s="7" t="s">
        <v>8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2" x14ac:dyDescent="0.25">
      <c r="A4" s="9">
        <v>1100</v>
      </c>
      <c r="B4" s="10" t="s">
        <v>13</v>
      </c>
      <c r="C4" s="11"/>
      <c r="D4" s="11">
        <v>237195</v>
      </c>
      <c r="E4" s="11"/>
      <c r="F4" s="11"/>
      <c r="G4" s="11"/>
      <c r="H4" s="11"/>
      <c r="I4" s="11"/>
      <c r="J4" s="12"/>
    </row>
    <row r="5" spans="1:12" x14ac:dyDescent="0.25">
      <c r="A5" s="9">
        <v>2110</v>
      </c>
      <c r="B5" s="10" t="s">
        <v>14</v>
      </c>
      <c r="C5" s="11">
        <v>156093</v>
      </c>
      <c r="D5" s="11"/>
      <c r="E5" s="11"/>
      <c r="F5" s="11"/>
      <c r="G5" s="11"/>
      <c r="H5" s="11"/>
      <c r="I5" s="11"/>
      <c r="J5" s="12"/>
    </row>
    <row r="6" spans="1:12" x14ac:dyDescent="0.25">
      <c r="A6" s="9">
        <v>2210</v>
      </c>
      <c r="B6" s="10" t="s">
        <v>15</v>
      </c>
      <c r="C6" s="11">
        <v>2142</v>
      </c>
      <c r="D6" s="11"/>
      <c r="E6" s="11"/>
      <c r="F6" s="11"/>
      <c r="G6" s="11"/>
      <c r="H6" s="13"/>
      <c r="I6" s="11"/>
      <c r="J6" s="12"/>
      <c r="L6" s="14"/>
    </row>
    <row r="7" spans="1:12" x14ac:dyDescent="0.25">
      <c r="A7" s="9">
        <v>2220</v>
      </c>
      <c r="B7" s="10" t="s">
        <v>16</v>
      </c>
      <c r="C7" s="11">
        <v>17934</v>
      </c>
      <c r="D7" s="11"/>
      <c r="E7" s="11"/>
      <c r="F7" s="11"/>
      <c r="G7" s="11"/>
      <c r="H7" s="15"/>
      <c r="I7" s="16"/>
      <c r="J7" s="12"/>
    </row>
    <row r="8" spans="1:12" x14ac:dyDescent="0.25">
      <c r="A8" s="9">
        <v>2230</v>
      </c>
      <c r="B8" s="10" t="s">
        <v>17</v>
      </c>
      <c r="C8" s="11">
        <v>343</v>
      </c>
      <c r="D8" s="11"/>
      <c r="E8" s="11"/>
      <c r="F8" s="11"/>
      <c r="G8" s="11"/>
      <c r="H8" s="15"/>
      <c r="I8" s="16"/>
      <c r="J8" s="12"/>
    </row>
    <row r="9" spans="1:12" x14ac:dyDescent="0.25">
      <c r="A9" s="9">
        <v>2290</v>
      </c>
      <c r="B9" s="10" t="s">
        <v>18</v>
      </c>
      <c r="C9" s="11">
        <v>252</v>
      </c>
      <c r="D9" s="11"/>
      <c r="E9" s="11"/>
      <c r="F9" s="11"/>
      <c r="G9" s="11"/>
      <c r="H9" s="15"/>
      <c r="I9" s="16"/>
      <c r="J9" s="12"/>
    </row>
    <row r="10" spans="1:12" x14ac:dyDescent="0.25">
      <c r="A10" s="9">
        <v>2310</v>
      </c>
      <c r="B10" s="17" t="s">
        <v>19</v>
      </c>
      <c r="C10" s="13"/>
      <c r="D10" s="13"/>
      <c r="E10" s="11"/>
      <c r="F10" s="11"/>
      <c r="G10" s="11"/>
      <c r="H10" s="15"/>
      <c r="I10" s="16"/>
      <c r="J10" s="12"/>
    </row>
    <row r="11" spans="1:12" x14ac:dyDescent="0.25">
      <c r="A11" s="9">
        <v>3110</v>
      </c>
      <c r="B11" s="18" t="s">
        <v>20</v>
      </c>
      <c r="C11" s="15">
        <v>486</v>
      </c>
      <c r="D11" s="15"/>
      <c r="E11" s="11"/>
      <c r="F11" s="11"/>
      <c r="G11" s="11"/>
      <c r="H11" s="15"/>
      <c r="I11" s="16"/>
      <c r="J11" s="12"/>
    </row>
    <row r="12" spans="1:12" x14ac:dyDescent="0.25">
      <c r="A12" s="9">
        <v>3210</v>
      </c>
      <c r="B12" s="18" t="s">
        <v>15</v>
      </c>
      <c r="C12" s="15">
        <v>462</v>
      </c>
      <c r="D12" s="15"/>
      <c r="E12" s="11"/>
      <c r="F12" s="11"/>
      <c r="G12" s="11"/>
      <c r="H12" s="15"/>
      <c r="I12" s="16"/>
      <c r="J12" s="12"/>
    </row>
    <row r="13" spans="1:12" x14ac:dyDescent="0.25">
      <c r="A13" s="19">
        <v>3220</v>
      </c>
      <c r="B13" s="10" t="s">
        <v>16</v>
      </c>
      <c r="C13" s="20">
        <v>3885</v>
      </c>
      <c r="D13" s="21"/>
      <c r="E13" s="11"/>
      <c r="F13" s="11"/>
      <c r="G13" s="11"/>
      <c r="H13" s="15"/>
      <c r="I13" s="16"/>
      <c r="J13" s="12"/>
    </row>
    <row r="14" spans="1:12" x14ac:dyDescent="0.25">
      <c r="A14" s="9">
        <v>3230</v>
      </c>
      <c r="B14" s="10" t="s">
        <v>21</v>
      </c>
      <c r="C14" s="11">
        <v>935</v>
      </c>
      <c r="D14" s="11"/>
      <c r="E14" s="11"/>
      <c r="F14" s="11"/>
      <c r="G14" s="11"/>
      <c r="H14" s="15"/>
      <c r="I14" s="16"/>
      <c r="J14" s="12"/>
    </row>
    <row r="15" spans="1:12" x14ac:dyDescent="0.25">
      <c r="A15" s="9">
        <v>3240</v>
      </c>
      <c r="B15" s="10" t="s">
        <v>22</v>
      </c>
      <c r="C15" s="11">
        <v>273</v>
      </c>
      <c r="D15" s="11"/>
      <c r="E15" s="11"/>
      <c r="F15" s="11"/>
      <c r="G15" s="11"/>
      <c r="H15" s="15"/>
      <c r="I15" s="16"/>
      <c r="J15" s="12"/>
    </row>
    <row r="16" spans="1:12" x14ac:dyDescent="0.25">
      <c r="A16" s="9">
        <v>3290</v>
      </c>
      <c r="B16" s="10" t="s">
        <v>18</v>
      </c>
      <c r="C16" s="11">
        <v>305</v>
      </c>
      <c r="D16" s="11"/>
      <c r="E16" s="11"/>
      <c r="F16" s="11"/>
      <c r="G16" s="11"/>
      <c r="H16" s="15"/>
      <c r="I16" s="16"/>
      <c r="J16" s="12"/>
    </row>
    <row r="17" spans="1:12" x14ac:dyDescent="0.25">
      <c r="A17" s="9">
        <v>3310</v>
      </c>
      <c r="B17" s="10" t="s">
        <v>23</v>
      </c>
      <c r="C17" s="11"/>
      <c r="D17" s="11"/>
      <c r="E17" s="11"/>
      <c r="F17" s="11"/>
      <c r="G17" s="11"/>
      <c r="H17" s="11"/>
      <c r="I17" s="11"/>
      <c r="J17" s="12"/>
    </row>
    <row r="18" spans="1:12" x14ac:dyDescent="0.25">
      <c r="A18" s="9">
        <v>4210</v>
      </c>
      <c r="B18" s="10" t="s">
        <v>15</v>
      </c>
      <c r="C18" s="11">
        <v>809</v>
      </c>
      <c r="D18" s="11"/>
      <c r="E18" s="11"/>
      <c r="F18" s="11"/>
      <c r="G18" s="11"/>
      <c r="H18" s="11"/>
      <c r="I18" s="11"/>
      <c r="J18" s="12"/>
    </row>
    <row r="19" spans="1:12" x14ac:dyDescent="0.25">
      <c r="A19" s="9">
        <v>4220</v>
      </c>
      <c r="B19" s="10" t="s">
        <v>16</v>
      </c>
      <c r="C19" s="11">
        <v>7707</v>
      </c>
      <c r="D19" s="11"/>
      <c r="E19" s="11"/>
      <c r="F19" s="11"/>
      <c r="G19" s="11"/>
      <c r="H19" s="11"/>
      <c r="I19" s="11"/>
      <c r="J19" s="12"/>
    </row>
    <row r="20" spans="1:12" x14ac:dyDescent="0.25">
      <c r="A20" s="9">
        <v>4290</v>
      </c>
      <c r="B20" s="10" t="s">
        <v>18</v>
      </c>
      <c r="C20" s="11">
        <v>1649</v>
      </c>
      <c r="D20" s="11"/>
      <c r="E20" s="11"/>
      <c r="F20" s="11"/>
      <c r="G20" s="11"/>
      <c r="H20" s="11"/>
      <c r="I20" s="11"/>
      <c r="J20" s="12"/>
    </row>
    <row r="21" spans="1:12" x14ac:dyDescent="0.25">
      <c r="A21" s="9">
        <v>4310</v>
      </c>
      <c r="B21" s="10" t="s">
        <v>24</v>
      </c>
      <c r="C21" s="11"/>
      <c r="D21" s="11"/>
      <c r="E21" s="11"/>
      <c r="F21" s="11"/>
      <c r="G21" s="11"/>
      <c r="H21" s="11"/>
      <c r="I21" s="11"/>
      <c r="J21" s="12"/>
    </row>
    <row r="22" spans="1:12" x14ac:dyDescent="0.25">
      <c r="A22" s="9">
        <v>6100</v>
      </c>
      <c r="B22" s="10" t="s">
        <v>25</v>
      </c>
      <c r="C22" s="11"/>
      <c r="D22" s="11">
        <v>16</v>
      </c>
      <c r="E22" s="11"/>
      <c r="F22" s="11"/>
      <c r="G22" s="11"/>
      <c r="H22" s="11"/>
      <c r="I22" s="11"/>
      <c r="J22" s="12"/>
    </row>
    <row r="23" spans="1:12" x14ac:dyDescent="0.25">
      <c r="A23" s="9">
        <v>7100</v>
      </c>
      <c r="B23" s="10" t="s">
        <v>26</v>
      </c>
      <c r="C23" s="11">
        <v>160</v>
      </c>
      <c r="D23" s="11"/>
      <c r="E23" s="11"/>
      <c r="F23" s="11"/>
      <c r="G23" s="11"/>
      <c r="H23" s="11"/>
      <c r="I23" s="11"/>
      <c r="J23" s="12"/>
    </row>
    <row r="24" spans="1:12" x14ac:dyDescent="0.25">
      <c r="A24" s="9">
        <v>8100</v>
      </c>
      <c r="B24" s="10" t="s">
        <v>27</v>
      </c>
      <c r="C24" s="11">
        <v>4319</v>
      </c>
      <c r="D24" s="11"/>
      <c r="E24" s="11"/>
      <c r="F24" s="11"/>
      <c r="G24" s="11"/>
      <c r="H24" s="11"/>
      <c r="I24" s="11"/>
      <c r="J24" s="12"/>
    </row>
    <row r="25" spans="1:12" x14ac:dyDescent="0.25">
      <c r="A25" s="9">
        <v>11110</v>
      </c>
      <c r="B25" s="10" t="s">
        <v>28</v>
      </c>
      <c r="C25" s="11">
        <v>34298</v>
      </c>
      <c r="D25" s="9"/>
      <c r="E25" s="11"/>
      <c r="F25" s="11"/>
      <c r="G25" s="11"/>
      <c r="H25" s="11"/>
      <c r="I25" s="11"/>
      <c r="J25" s="12"/>
    </row>
    <row r="26" spans="1:12" x14ac:dyDescent="0.25">
      <c r="A26" s="9">
        <v>11111</v>
      </c>
      <c r="B26" s="10" t="s">
        <v>29</v>
      </c>
      <c r="C26" s="11"/>
      <c r="D26" s="11">
        <v>12884</v>
      </c>
      <c r="E26" s="11"/>
      <c r="F26" s="11"/>
      <c r="G26" s="11"/>
      <c r="H26" s="11"/>
      <c r="I26" s="11"/>
      <c r="J26" s="12"/>
    </row>
    <row r="27" spans="1:12" x14ac:dyDescent="0.25">
      <c r="A27" s="9">
        <v>11120</v>
      </c>
      <c r="B27" s="10" t="s">
        <v>30</v>
      </c>
      <c r="C27" s="11">
        <v>4589</v>
      </c>
      <c r="D27" s="11"/>
      <c r="E27" s="11"/>
      <c r="F27" s="11"/>
      <c r="G27" s="11"/>
      <c r="H27" s="11"/>
      <c r="I27" s="11"/>
      <c r="J27" s="12"/>
    </row>
    <row r="28" spans="1:12" x14ac:dyDescent="0.25">
      <c r="A28" s="9">
        <v>11121</v>
      </c>
      <c r="B28" s="10" t="s">
        <v>31</v>
      </c>
      <c r="C28" s="11"/>
      <c r="D28" s="11">
        <v>1105</v>
      </c>
      <c r="E28" s="11"/>
      <c r="F28" s="11"/>
      <c r="G28" s="11"/>
      <c r="H28" s="11"/>
      <c r="I28" s="11"/>
      <c r="J28" s="12"/>
    </row>
    <row r="29" spans="1:12" x14ac:dyDescent="0.25">
      <c r="A29" s="9">
        <v>11130</v>
      </c>
      <c r="B29" s="10" t="s">
        <v>32</v>
      </c>
      <c r="C29" s="11">
        <v>9408</v>
      </c>
      <c r="D29" s="11"/>
      <c r="E29" s="11"/>
      <c r="F29" s="11"/>
      <c r="G29" s="11"/>
      <c r="H29" s="11"/>
      <c r="I29" s="11"/>
      <c r="J29" s="12"/>
    </row>
    <row r="30" spans="1:12" x14ac:dyDescent="0.25">
      <c r="A30" s="9">
        <v>11131</v>
      </c>
      <c r="B30" s="10" t="s">
        <v>33</v>
      </c>
      <c r="C30" s="11"/>
      <c r="D30" s="11">
        <v>3777</v>
      </c>
      <c r="E30" s="11"/>
      <c r="F30" s="11"/>
      <c r="G30" s="11"/>
      <c r="H30" s="11"/>
      <c r="I30" s="11"/>
      <c r="J30" s="12"/>
      <c r="L30" s="14"/>
    </row>
    <row r="31" spans="1:12" x14ac:dyDescent="0.25">
      <c r="A31" s="9">
        <v>12110</v>
      </c>
      <c r="B31" s="10" t="s">
        <v>34</v>
      </c>
      <c r="C31" s="11">
        <v>28776</v>
      </c>
      <c r="D31" s="11"/>
      <c r="E31" s="11"/>
      <c r="F31" s="11"/>
      <c r="G31" s="11"/>
      <c r="H31" s="11"/>
      <c r="I31" s="11"/>
      <c r="J31" s="12"/>
    </row>
    <row r="32" spans="1:12" x14ac:dyDescent="0.25">
      <c r="A32" s="9">
        <v>12120</v>
      </c>
      <c r="B32" s="10" t="s">
        <v>35</v>
      </c>
      <c r="C32" s="11">
        <v>5240</v>
      </c>
      <c r="D32" s="11"/>
      <c r="E32" s="11"/>
      <c r="F32" s="11"/>
      <c r="G32" s="11"/>
      <c r="H32" s="11"/>
      <c r="I32" s="11"/>
      <c r="J32" s="12"/>
    </row>
    <row r="33" spans="1:10" x14ac:dyDescent="0.25">
      <c r="A33" s="9">
        <v>12130</v>
      </c>
      <c r="B33" s="10" t="s">
        <v>36</v>
      </c>
      <c r="C33" s="11">
        <v>54799</v>
      </c>
      <c r="D33" s="11"/>
      <c r="E33" s="11"/>
      <c r="F33" s="11"/>
      <c r="G33" s="11"/>
      <c r="H33" s="11"/>
      <c r="I33" s="11"/>
      <c r="J33" s="12"/>
    </row>
    <row r="34" spans="1:10" x14ac:dyDescent="0.25">
      <c r="A34" s="9">
        <v>12210</v>
      </c>
      <c r="B34" s="10" t="s">
        <v>37</v>
      </c>
      <c r="C34" s="11">
        <v>72172</v>
      </c>
      <c r="D34" s="11"/>
      <c r="E34" s="11"/>
      <c r="F34" s="11"/>
      <c r="G34" s="11"/>
      <c r="H34" s="11"/>
      <c r="I34" s="11"/>
      <c r="J34" s="12"/>
    </row>
    <row r="35" spans="1:10" x14ac:dyDescent="0.25">
      <c r="A35" s="9">
        <v>12220</v>
      </c>
      <c r="B35" s="10" t="s">
        <v>38</v>
      </c>
      <c r="C35" s="11"/>
      <c r="D35" s="11"/>
      <c r="E35" s="11"/>
      <c r="F35" s="11"/>
      <c r="G35" s="11"/>
      <c r="H35" s="11"/>
      <c r="I35" s="11"/>
      <c r="J35" s="12"/>
    </row>
    <row r="36" spans="1:10" x14ac:dyDescent="0.25">
      <c r="A36" s="9">
        <v>12310</v>
      </c>
      <c r="B36" s="10" t="s">
        <v>39</v>
      </c>
      <c r="C36" s="11">
        <v>216</v>
      </c>
      <c r="D36" s="11"/>
      <c r="E36" s="11"/>
      <c r="F36" s="11"/>
      <c r="G36" s="11"/>
      <c r="H36" s="11"/>
      <c r="I36" s="11"/>
      <c r="J36" s="12"/>
    </row>
    <row r="37" spans="1:10" x14ac:dyDescent="0.25">
      <c r="A37" s="9">
        <v>12320</v>
      </c>
      <c r="B37" s="10" t="s">
        <v>40</v>
      </c>
      <c r="C37" s="11">
        <v>252</v>
      </c>
      <c r="D37" s="11"/>
      <c r="E37" s="11"/>
      <c r="F37" s="11"/>
      <c r="G37" s="11"/>
      <c r="H37" s="11"/>
      <c r="I37" s="11"/>
      <c r="J37" s="12"/>
    </row>
    <row r="38" spans="1:10" x14ac:dyDescent="0.25">
      <c r="A38" s="9">
        <v>13110</v>
      </c>
      <c r="B38" s="10" t="s">
        <v>41</v>
      </c>
      <c r="C38" s="11"/>
      <c r="D38" s="11">
        <v>41125</v>
      </c>
      <c r="E38" s="11"/>
      <c r="F38" s="11"/>
      <c r="G38" s="11"/>
      <c r="H38" s="11"/>
      <c r="I38" s="11"/>
      <c r="J38" s="12"/>
    </row>
    <row r="39" spans="1:10" x14ac:dyDescent="0.25">
      <c r="A39" s="9">
        <v>13210</v>
      </c>
      <c r="B39" s="10" t="s">
        <v>42</v>
      </c>
      <c r="C39" s="11"/>
      <c r="D39" s="11">
        <v>41624</v>
      </c>
      <c r="E39" s="11"/>
      <c r="F39" s="11"/>
      <c r="G39" s="11"/>
      <c r="H39" s="11"/>
      <c r="I39" s="11"/>
      <c r="J39" s="12"/>
    </row>
    <row r="40" spans="1:10" x14ac:dyDescent="0.25">
      <c r="A40" s="9">
        <v>13310</v>
      </c>
      <c r="B40" s="10" t="s">
        <v>43</v>
      </c>
      <c r="C40" s="11"/>
      <c r="D40" s="11">
        <v>9844</v>
      </c>
      <c r="E40" s="11"/>
      <c r="F40" s="11"/>
      <c r="G40" s="11"/>
      <c r="H40" s="11"/>
      <c r="I40" s="11"/>
      <c r="J40" s="12"/>
    </row>
    <row r="41" spans="1:10" x14ac:dyDescent="0.25">
      <c r="A41" s="9">
        <v>14110</v>
      </c>
      <c r="B41" s="10" t="s">
        <v>44</v>
      </c>
      <c r="C41" s="11"/>
      <c r="D41" s="11">
        <v>26218</v>
      </c>
      <c r="E41" s="11"/>
      <c r="F41" s="11"/>
      <c r="G41" s="11"/>
      <c r="H41" s="11"/>
      <c r="I41" s="11"/>
      <c r="J41" s="12"/>
    </row>
    <row r="42" spans="1:10" x14ac:dyDescent="0.25">
      <c r="A42" s="9">
        <v>14210</v>
      </c>
      <c r="B42" s="10" t="s">
        <v>45</v>
      </c>
      <c r="C42" s="11"/>
      <c r="D42" s="11">
        <v>8076</v>
      </c>
      <c r="E42" s="11"/>
      <c r="F42" s="11"/>
      <c r="G42" s="11"/>
      <c r="H42" s="11"/>
      <c r="I42" s="11"/>
      <c r="J42" s="12"/>
    </row>
    <row r="43" spans="1:10" x14ac:dyDescent="0.25">
      <c r="A43" s="9">
        <v>14220</v>
      </c>
      <c r="B43" s="10" t="s">
        <v>46</v>
      </c>
      <c r="C43" s="9"/>
      <c r="D43" s="11">
        <v>13658</v>
      </c>
      <c r="E43" s="11"/>
      <c r="F43" s="11"/>
      <c r="G43" s="11"/>
      <c r="H43" s="11"/>
      <c r="I43" s="11"/>
      <c r="J43" s="12"/>
    </row>
    <row r="44" spans="1:10" x14ac:dyDescent="0.25">
      <c r="A44" s="9">
        <v>14230</v>
      </c>
      <c r="B44" s="10" t="s">
        <v>47</v>
      </c>
      <c r="C44" s="9"/>
      <c r="D44" s="11">
        <v>201</v>
      </c>
      <c r="E44" s="11"/>
      <c r="F44" s="11"/>
      <c r="G44" s="11"/>
      <c r="H44" s="11"/>
      <c r="I44" s="11"/>
      <c r="J44" s="12"/>
    </row>
    <row r="45" spans="1:10" x14ac:dyDescent="0.25">
      <c r="A45" s="9">
        <v>14240</v>
      </c>
      <c r="B45" s="10" t="s">
        <v>48</v>
      </c>
      <c r="C45" s="9"/>
      <c r="D45" s="11">
        <v>945</v>
      </c>
      <c r="E45" s="11"/>
      <c r="F45" s="11"/>
      <c r="G45" s="11"/>
      <c r="H45" s="11"/>
      <c r="I45" s="11"/>
      <c r="J45" s="12"/>
    </row>
    <row r="46" spans="1:10" x14ac:dyDescent="0.25">
      <c r="A46" s="9">
        <v>14250</v>
      </c>
      <c r="B46" s="10" t="s">
        <v>49</v>
      </c>
      <c r="C46" s="9"/>
      <c r="D46" s="11">
        <v>4631</v>
      </c>
      <c r="E46" s="11"/>
      <c r="F46" s="11"/>
      <c r="G46" s="11"/>
      <c r="H46" s="11"/>
      <c r="I46" s="11"/>
      <c r="J46" s="12"/>
    </row>
    <row r="47" spans="1:10" x14ac:dyDescent="0.25">
      <c r="A47" s="9">
        <v>14260</v>
      </c>
      <c r="B47" s="10" t="s">
        <v>50</v>
      </c>
      <c r="C47" s="9"/>
      <c r="D47" s="22"/>
      <c r="E47" s="11"/>
      <c r="F47" s="11"/>
      <c r="G47" s="11"/>
      <c r="H47" s="11"/>
      <c r="I47" s="11"/>
      <c r="J47" s="12"/>
    </row>
    <row r="48" spans="1:10" x14ac:dyDescent="0.25">
      <c r="A48" s="9">
        <v>14261</v>
      </c>
      <c r="B48" s="10" t="s">
        <v>51</v>
      </c>
      <c r="C48" s="11">
        <v>15290</v>
      </c>
      <c r="D48" s="11"/>
      <c r="E48" s="11"/>
      <c r="F48" s="11"/>
      <c r="G48" s="11"/>
      <c r="H48" s="11"/>
      <c r="I48" s="11"/>
      <c r="J48" s="12"/>
    </row>
    <row r="49" spans="1:10" x14ac:dyDescent="0.25">
      <c r="A49" s="9">
        <v>14262</v>
      </c>
      <c r="B49" s="10" t="s">
        <v>52</v>
      </c>
      <c r="C49" s="11"/>
      <c r="D49" s="11">
        <v>20514</v>
      </c>
      <c r="E49" s="11"/>
      <c r="F49" s="11"/>
      <c r="G49" s="11"/>
      <c r="H49" s="11"/>
      <c r="I49" s="11"/>
      <c r="J49" s="12"/>
    </row>
    <row r="50" spans="1:10" x14ac:dyDescent="0.25">
      <c r="A50" s="9">
        <v>14270</v>
      </c>
      <c r="B50" s="10" t="s">
        <v>53</v>
      </c>
      <c r="C50" s="11"/>
      <c r="D50" s="11">
        <v>641</v>
      </c>
      <c r="E50" s="11"/>
      <c r="F50" s="11"/>
      <c r="G50" s="11"/>
      <c r="H50" s="11"/>
      <c r="I50" s="11"/>
      <c r="J50" s="12"/>
    </row>
    <row r="51" spans="1:10" ht="15.75" thickBot="1" x14ac:dyDescent="0.3">
      <c r="A51" s="9">
        <v>14290</v>
      </c>
      <c r="B51" s="10" t="s">
        <v>54</v>
      </c>
      <c r="C51" s="11"/>
      <c r="D51" s="11">
        <v>340</v>
      </c>
      <c r="E51" s="11"/>
      <c r="F51" s="11"/>
      <c r="G51" s="23"/>
      <c r="H51" s="24"/>
      <c r="I51" s="24"/>
      <c r="J51" s="12"/>
    </row>
    <row r="52" spans="1:10" ht="15.75" thickBot="1" x14ac:dyDescent="0.3">
      <c r="A52" s="25"/>
      <c r="B52" s="25"/>
      <c r="C52" s="26">
        <f>SUM(C4:C51)</f>
        <v>422794</v>
      </c>
      <c r="D52" s="26">
        <f>SUM(D4:D51)</f>
        <v>422794</v>
      </c>
      <c r="E52" s="26"/>
      <c r="F52" s="26"/>
      <c r="G52" s="26"/>
      <c r="H52" s="26"/>
      <c r="I52" s="26"/>
      <c r="J52" s="108"/>
    </row>
    <row r="53" spans="1:10" ht="15.75" thickBot="1" x14ac:dyDescent="0.3">
      <c r="A53" s="25"/>
      <c r="B53" s="25"/>
      <c r="C53" s="27"/>
      <c r="D53" s="27"/>
      <c r="E53" s="27"/>
      <c r="F53" s="27"/>
      <c r="G53" s="28"/>
      <c r="H53" s="28"/>
      <c r="I53" s="28"/>
      <c r="J53" s="28"/>
    </row>
    <row r="54" spans="1:10" ht="15.75" thickBot="1" x14ac:dyDescent="0.3">
      <c r="A54" s="25"/>
      <c r="B54" s="25"/>
      <c r="C54" s="27"/>
      <c r="D54" s="27"/>
      <c r="E54" s="27"/>
      <c r="F54" s="27"/>
      <c r="G54" s="29"/>
      <c r="H54" s="29"/>
      <c r="I54" s="29"/>
      <c r="J54" s="29"/>
    </row>
    <row r="55" spans="1:10" x14ac:dyDescent="0.25">
      <c r="A55" s="30"/>
      <c r="B55" s="30"/>
      <c r="C55" s="31"/>
      <c r="D55" s="30"/>
      <c r="E55" s="30"/>
      <c r="F55" s="30"/>
      <c r="G55" s="30"/>
      <c r="H55" s="30"/>
      <c r="I55" s="30"/>
      <c r="J55" s="30"/>
    </row>
    <row r="56" spans="1:10" x14ac:dyDescent="0.25">
      <c r="A56" s="30"/>
      <c r="B56" s="30"/>
      <c r="C56" s="31"/>
      <c r="D56" s="31"/>
      <c r="E56" s="30"/>
      <c r="F56" s="30"/>
      <c r="G56" s="30"/>
      <c r="H56" s="30"/>
      <c r="I56" s="30"/>
      <c r="J56" s="30"/>
    </row>
    <row r="57" spans="1:10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 spans="1:10" x14ac:dyDescent="0.25">
      <c r="A58" s="30"/>
      <c r="B58" s="30"/>
      <c r="C58" s="31"/>
      <c r="D58" s="31"/>
      <c r="E58" s="30"/>
      <c r="F58" s="30"/>
      <c r="G58" s="30"/>
      <c r="H58" s="30"/>
      <c r="I58" s="30"/>
      <c r="J58" s="30"/>
    </row>
    <row r="59" spans="1:10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10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10" x14ac:dyDescent="0.25">
      <c r="A61" s="30"/>
      <c r="B61" s="30"/>
      <c r="C61" s="30"/>
      <c r="D61" s="31"/>
      <c r="E61" s="30"/>
      <c r="F61" s="30"/>
      <c r="G61" s="30"/>
      <c r="H61" s="30"/>
      <c r="I61" s="30"/>
      <c r="J61" s="30"/>
    </row>
    <row r="62" spans="1:10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 spans="1:10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 spans="1:10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 spans="1:10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 spans="1:10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 spans="1:10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 spans="1:10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 spans="1:10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 spans="1:10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 spans="1:10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 spans="1:10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 spans="1:10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 spans="1:10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 spans="1:10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 spans="1:10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 spans="1:10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 spans="1:10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 spans="1:10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 spans="1:10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 spans="1:10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 spans="1:10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 spans="1:10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 spans="1:10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 spans="1:10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 spans="1:10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 spans="1:10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 spans="1:10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 spans="1:10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 spans="1:10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 spans="1:10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 spans="1:10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 spans="1:10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 spans="1:10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 spans="1:10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 spans="1:10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 spans="1:10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 spans="1:10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 spans="1:10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 spans="1:10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 spans="1:10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 spans="1:10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 spans="1:10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spans="1:10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1:10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1:10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 spans="1:10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 spans="1:10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1:10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1:10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 spans="1:10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1:10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1:10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1:10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1:10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 spans="1:10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1:10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 spans="1:10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1:10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1:10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1:10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1:10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 spans="1:10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1:10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1:10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1:10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 spans="1:10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1:10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1:10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1:10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 spans="1:10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1:10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 spans="1:10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1:10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1:10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 spans="1:10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 spans="1:10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 spans="1:10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 spans="1:10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1:10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 spans="1:10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 spans="1:10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 spans="1:10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 spans="1:10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 spans="1:10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 spans="1:10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 spans="1:10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 spans="1:10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 spans="1:10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 spans="1:10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spans="1:10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 spans="1:10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 spans="1:10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 spans="1:10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 spans="1:10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0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0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 spans="1:10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 spans="1:10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 spans="1:10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 spans="1:10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 spans="1:10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 spans="1:10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 spans="1:10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 spans="1:10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 spans="1:10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 spans="1:10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1:10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1:10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 spans="1:10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 spans="1:10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 spans="1:10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 spans="1:10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 spans="1:10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 spans="1:10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 spans="1:10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 spans="1:10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 spans="1:10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 spans="1:10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 spans="1:10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 spans="1:10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 spans="1:10" x14ac:dyDescent="0.25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 spans="1:10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 spans="1:10" x14ac:dyDescent="0.25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 spans="1:10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 spans="1:10" x14ac:dyDescent="0.25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 spans="1:10" x14ac:dyDescent="0.25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 spans="1:10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 spans="1:10" x14ac:dyDescent="0.25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 spans="1:10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 spans="1:10" x14ac:dyDescent="0.2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 spans="1:10" x14ac:dyDescent="0.25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 spans="1:10" x14ac:dyDescent="0.25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 spans="1:10" x14ac:dyDescent="0.25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 spans="1:10" x14ac:dyDescent="0.25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 spans="1:10" x14ac:dyDescent="0.25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 spans="1:10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 spans="1:10" x14ac:dyDescent="0.25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 spans="1:10" x14ac:dyDescent="0.25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 spans="1:10" x14ac:dyDescent="0.25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 spans="1:10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 spans="1:10" x14ac:dyDescent="0.25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 spans="1:10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 spans="1:10" x14ac:dyDescent="0.25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 spans="1:10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 spans="1:10" x14ac:dyDescent="0.25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 spans="1:10" x14ac:dyDescent="0.25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 spans="1:10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 spans="1:10" x14ac:dyDescent="0.25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 spans="1:10" x14ac:dyDescent="0.25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 spans="1:10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 spans="1:10" x14ac:dyDescent="0.25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 spans="1:10" x14ac:dyDescent="0.25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 spans="1:10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 spans="1:10" x14ac:dyDescent="0.25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 spans="1:10" x14ac:dyDescent="0.25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 spans="1:10" x14ac:dyDescent="0.25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 spans="1:10" x14ac:dyDescent="0.25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 spans="1:10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 spans="1:10" x14ac:dyDescent="0.25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 spans="1:10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 spans="1:10" x14ac:dyDescent="0.25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 spans="1:10" x14ac:dyDescent="0.25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 spans="1:10" x14ac:dyDescent="0.25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 spans="1:10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 spans="1:10" x14ac:dyDescent="0.25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 spans="1:10" x14ac:dyDescent="0.25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 spans="1:10" x14ac:dyDescent="0.25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 spans="1:10" x14ac:dyDescent="0.25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 spans="1:10" x14ac:dyDescent="0.25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 spans="1:10" x14ac:dyDescent="0.2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 spans="1:10" x14ac:dyDescent="0.25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 spans="1:10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 spans="1:10" x14ac:dyDescent="0.25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 spans="1:10" x14ac:dyDescent="0.25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 spans="1:10" x14ac:dyDescent="0.25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 spans="1:10" x14ac:dyDescent="0.25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 spans="1:10" x14ac:dyDescent="0.25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</sheetData>
  <mergeCells count="1">
    <mergeCell ref="B2:B3"/>
  </mergeCells>
  <pageMargins left="0.7" right="0.7" top="0.75" bottom="0.75" header="0.3" footer="0.3"/>
  <pageSetup paperSize="9" scale="70" orientation="portrait" horizontalDpi="4294967293" verticalDpi="0" r:id="rId1"/>
  <headerFooter>
    <oddHeader>&amp;L&amp;F&amp;R&amp;A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Normal="100" workbookViewId="0">
      <selection sqref="A1:D1"/>
    </sheetView>
  </sheetViews>
  <sheetFormatPr defaultRowHeight="12.75" x14ac:dyDescent="0.2"/>
  <cols>
    <col min="1" max="1" width="47.7109375" style="30" customWidth="1"/>
    <col min="2" max="2" width="15.85546875" style="30" customWidth="1"/>
    <col min="3" max="256" width="9.140625" style="30"/>
    <col min="257" max="257" width="47.7109375" style="30" customWidth="1"/>
    <col min="258" max="258" width="15.85546875" style="30" customWidth="1"/>
    <col min="259" max="512" width="9.140625" style="30"/>
    <col min="513" max="513" width="47.7109375" style="30" customWidth="1"/>
    <col min="514" max="514" width="15.85546875" style="30" customWidth="1"/>
    <col min="515" max="768" width="9.140625" style="30"/>
    <col min="769" max="769" width="47.7109375" style="30" customWidth="1"/>
    <col min="770" max="770" width="15.85546875" style="30" customWidth="1"/>
    <col min="771" max="1024" width="9.140625" style="30"/>
    <col min="1025" max="1025" width="47.7109375" style="30" customWidth="1"/>
    <col min="1026" max="1026" width="15.85546875" style="30" customWidth="1"/>
    <col min="1027" max="1280" width="9.140625" style="30"/>
    <col min="1281" max="1281" width="47.7109375" style="30" customWidth="1"/>
    <col min="1282" max="1282" width="15.85546875" style="30" customWidth="1"/>
    <col min="1283" max="1536" width="9.140625" style="30"/>
    <col min="1537" max="1537" width="47.7109375" style="30" customWidth="1"/>
    <col min="1538" max="1538" width="15.85546875" style="30" customWidth="1"/>
    <col min="1539" max="1792" width="9.140625" style="30"/>
    <col min="1793" max="1793" width="47.7109375" style="30" customWidth="1"/>
    <col min="1794" max="1794" width="15.85546875" style="30" customWidth="1"/>
    <col min="1795" max="2048" width="9.140625" style="30"/>
    <col min="2049" max="2049" width="47.7109375" style="30" customWidth="1"/>
    <col min="2050" max="2050" width="15.85546875" style="30" customWidth="1"/>
    <col min="2051" max="2304" width="9.140625" style="30"/>
    <col min="2305" max="2305" width="47.7109375" style="30" customWidth="1"/>
    <col min="2306" max="2306" width="15.85546875" style="30" customWidth="1"/>
    <col min="2307" max="2560" width="9.140625" style="30"/>
    <col min="2561" max="2561" width="47.7109375" style="30" customWidth="1"/>
    <col min="2562" max="2562" width="15.85546875" style="30" customWidth="1"/>
    <col min="2563" max="2816" width="9.140625" style="30"/>
    <col min="2817" max="2817" width="47.7109375" style="30" customWidth="1"/>
    <col min="2818" max="2818" width="15.85546875" style="30" customWidth="1"/>
    <col min="2819" max="3072" width="9.140625" style="30"/>
    <col min="3073" max="3073" width="47.7109375" style="30" customWidth="1"/>
    <col min="3074" max="3074" width="15.85546875" style="30" customWidth="1"/>
    <col min="3075" max="3328" width="9.140625" style="30"/>
    <col min="3329" max="3329" width="47.7109375" style="30" customWidth="1"/>
    <col min="3330" max="3330" width="15.85546875" style="30" customWidth="1"/>
    <col min="3331" max="3584" width="9.140625" style="30"/>
    <col min="3585" max="3585" width="47.7109375" style="30" customWidth="1"/>
    <col min="3586" max="3586" width="15.85546875" style="30" customWidth="1"/>
    <col min="3587" max="3840" width="9.140625" style="30"/>
    <col min="3841" max="3841" width="47.7109375" style="30" customWidth="1"/>
    <col min="3842" max="3842" width="15.85546875" style="30" customWidth="1"/>
    <col min="3843" max="4096" width="9.140625" style="30"/>
    <col min="4097" max="4097" width="47.7109375" style="30" customWidth="1"/>
    <col min="4098" max="4098" width="15.85546875" style="30" customWidth="1"/>
    <col min="4099" max="4352" width="9.140625" style="30"/>
    <col min="4353" max="4353" width="47.7109375" style="30" customWidth="1"/>
    <col min="4354" max="4354" width="15.85546875" style="30" customWidth="1"/>
    <col min="4355" max="4608" width="9.140625" style="30"/>
    <col min="4609" max="4609" width="47.7109375" style="30" customWidth="1"/>
    <col min="4610" max="4610" width="15.85546875" style="30" customWidth="1"/>
    <col min="4611" max="4864" width="9.140625" style="30"/>
    <col min="4865" max="4865" width="47.7109375" style="30" customWidth="1"/>
    <col min="4866" max="4866" width="15.85546875" style="30" customWidth="1"/>
    <col min="4867" max="5120" width="9.140625" style="30"/>
    <col min="5121" max="5121" width="47.7109375" style="30" customWidth="1"/>
    <col min="5122" max="5122" width="15.85546875" style="30" customWidth="1"/>
    <col min="5123" max="5376" width="9.140625" style="30"/>
    <col min="5377" max="5377" width="47.7109375" style="30" customWidth="1"/>
    <col min="5378" max="5378" width="15.85546875" style="30" customWidth="1"/>
    <col min="5379" max="5632" width="9.140625" style="30"/>
    <col min="5633" max="5633" width="47.7109375" style="30" customWidth="1"/>
    <col min="5634" max="5634" width="15.85546875" style="30" customWidth="1"/>
    <col min="5635" max="5888" width="9.140625" style="30"/>
    <col min="5889" max="5889" width="47.7109375" style="30" customWidth="1"/>
    <col min="5890" max="5890" width="15.85546875" style="30" customWidth="1"/>
    <col min="5891" max="6144" width="9.140625" style="30"/>
    <col min="6145" max="6145" width="47.7109375" style="30" customWidth="1"/>
    <col min="6146" max="6146" width="15.85546875" style="30" customWidth="1"/>
    <col min="6147" max="6400" width="9.140625" style="30"/>
    <col min="6401" max="6401" width="47.7109375" style="30" customWidth="1"/>
    <col min="6402" max="6402" width="15.85546875" style="30" customWidth="1"/>
    <col min="6403" max="6656" width="9.140625" style="30"/>
    <col min="6657" max="6657" width="47.7109375" style="30" customWidth="1"/>
    <col min="6658" max="6658" width="15.85546875" style="30" customWidth="1"/>
    <col min="6659" max="6912" width="9.140625" style="30"/>
    <col min="6913" max="6913" width="47.7109375" style="30" customWidth="1"/>
    <col min="6914" max="6914" width="15.85546875" style="30" customWidth="1"/>
    <col min="6915" max="7168" width="9.140625" style="30"/>
    <col min="7169" max="7169" width="47.7109375" style="30" customWidth="1"/>
    <col min="7170" max="7170" width="15.85546875" style="30" customWidth="1"/>
    <col min="7171" max="7424" width="9.140625" style="30"/>
    <col min="7425" max="7425" width="47.7109375" style="30" customWidth="1"/>
    <col min="7426" max="7426" width="15.85546875" style="30" customWidth="1"/>
    <col min="7427" max="7680" width="9.140625" style="30"/>
    <col min="7681" max="7681" width="47.7109375" style="30" customWidth="1"/>
    <col min="7682" max="7682" width="15.85546875" style="30" customWidth="1"/>
    <col min="7683" max="7936" width="9.140625" style="30"/>
    <col min="7937" max="7937" width="47.7109375" style="30" customWidth="1"/>
    <col min="7938" max="7938" width="15.85546875" style="30" customWidth="1"/>
    <col min="7939" max="8192" width="9.140625" style="30"/>
    <col min="8193" max="8193" width="47.7109375" style="30" customWidth="1"/>
    <col min="8194" max="8194" width="15.85546875" style="30" customWidth="1"/>
    <col min="8195" max="8448" width="9.140625" style="30"/>
    <col min="8449" max="8449" width="47.7109375" style="30" customWidth="1"/>
    <col min="8450" max="8450" width="15.85546875" style="30" customWidth="1"/>
    <col min="8451" max="8704" width="9.140625" style="30"/>
    <col min="8705" max="8705" width="47.7109375" style="30" customWidth="1"/>
    <col min="8706" max="8706" width="15.85546875" style="30" customWidth="1"/>
    <col min="8707" max="8960" width="9.140625" style="30"/>
    <col min="8961" max="8961" width="47.7109375" style="30" customWidth="1"/>
    <col min="8962" max="8962" width="15.85546875" style="30" customWidth="1"/>
    <col min="8963" max="9216" width="9.140625" style="30"/>
    <col min="9217" max="9217" width="47.7109375" style="30" customWidth="1"/>
    <col min="9218" max="9218" width="15.85546875" style="30" customWidth="1"/>
    <col min="9219" max="9472" width="9.140625" style="30"/>
    <col min="9473" max="9473" width="47.7109375" style="30" customWidth="1"/>
    <col min="9474" max="9474" width="15.85546875" style="30" customWidth="1"/>
    <col min="9475" max="9728" width="9.140625" style="30"/>
    <col min="9729" max="9729" width="47.7109375" style="30" customWidth="1"/>
    <col min="9730" max="9730" width="15.85546875" style="30" customWidth="1"/>
    <col min="9731" max="9984" width="9.140625" style="30"/>
    <col min="9985" max="9985" width="47.7109375" style="30" customWidth="1"/>
    <col min="9986" max="9986" width="15.85546875" style="30" customWidth="1"/>
    <col min="9987" max="10240" width="9.140625" style="30"/>
    <col min="10241" max="10241" width="47.7109375" style="30" customWidth="1"/>
    <col min="10242" max="10242" width="15.85546875" style="30" customWidth="1"/>
    <col min="10243" max="10496" width="9.140625" style="30"/>
    <col min="10497" max="10497" width="47.7109375" style="30" customWidth="1"/>
    <col min="10498" max="10498" width="15.85546875" style="30" customWidth="1"/>
    <col min="10499" max="10752" width="9.140625" style="30"/>
    <col min="10753" max="10753" width="47.7109375" style="30" customWidth="1"/>
    <col min="10754" max="10754" width="15.85546875" style="30" customWidth="1"/>
    <col min="10755" max="11008" width="9.140625" style="30"/>
    <col min="11009" max="11009" width="47.7109375" style="30" customWidth="1"/>
    <col min="11010" max="11010" width="15.85546875" style="30" customWidth="1"/>
    <col min="11011" max="11264" width="9.140625" style="30"/>
    <col min="11265" max="11265" width="47.7109375" style="30" customWidth="1"/>
    <col min="11266" max="11266" width="15.85546875" style="30" customWidth="1"/>
    <col min="11267" max="11520" width="9.140625" style="30"/>
    <col min="11521" max="11521" width="47.7109375" style="30" customWidth="1"/>
    <col min="11522" max="11522" width="15.85546875" style="30" customWidth="1"/>
    <col min="11523" max="11776" width="9.140625" style="30"/>
    <col min="11777" max="11777" width="47.7109375" style="30" customWidth="1"/>
    <col min="11778" max="11778" width="15.85546875" style="30" customWidth="1"/>
    <col min="11779" max="12032" width="9.140625" style="30"/>
    <col min="12033" max="12033" width="47.7109375" style="30" customWidth="1"/>
    <col min="12034" max="12034" width="15.85546875" style="30" customWidth="1"/>
    <col min="12035" max="12288" width="9.140625" style="30"/>
    <col min="12289" max="12289" width="47.7109375" style="30" customWidth="1"/>
    <col min="12290" max="12290" width="15.85546875" style="30" customWidth="1"/>
    <col min="12291" max="12544" width="9.140625" style="30"/>
    <col min="12545" max="12545" width="47.7109375" style="30" customWidth="1"/>
    <col min="12546" max="12546" width="15.85546875" style="30" customWidth="1"/>
    <col min="12547" max="12800" width="9.140625" style="30"/>
    <col min="12801" max="12801" width="47.7109375" style="30" customWidth="1"/>
    <col min="12802" max="12802" width="15.85546875" style="30" customWidth="1"/>
    <col min="12803" max="13056" width="9.140625" style="30"/>
    <col min="13057" max="13057" width="47.7109375" style="30" customWidth="1"/>
    <col min="13058" max="13058" width="15.85546875" style="30" customWidth="1"/>
    <col min="13059" max="13312" width="9.140625" style="30"/>
    <col min="13313" max="13313" width="47.7109375" style="30" customWidth="1"/>
    <col min="13314" max="13314" width="15.85546875" style="30" customWidth="1"/>
    <col min="13315" max="13568" width="9.140625" style="30"/>
    <col min="13569" max="13569" width="47.7109375" style="30" customWidth="1"/>
    <col min="13570" max="13570" width="15.85546875" style="30" customWidth="1"/>
    <col min="13571" max="13824" width="9.140625" style="30"/>
    <col min="13825" max="13825" width="47.7109375" style="30" customWidth="1"/>
    <col min="13826" max="13826" width="15.85546875" style="30" customWidth="1"/>
    <col min="13827" max="14080" width="9.140625" style="30"/>
    <col min="14081" max="14081" width="47.7109375" style="30" customWidth="1"/>
    <col min="14082" max="14082" width="15.85546875" style="30" customWidth="1"/>
    <col min="14083" max="14336" width="9.140625" style="30"/>
    <col min="14337" max="14337" width="47.7109375" style="30" customWidth="1"/>
    <col min="14338" max="14338" width="15.85546875" style="30" customWidth="1"/>
    <col min="14339" max="14592" width="9.140625" style="30"/>
    <col min="14593" max="14593" width="47.7109375" style="30" customWidth="1"/>
    <col min="14594" max="14594" width="15.85546875" style="30" customWidth="1"/>
    <col min="14595" max="14848" width="9.140625" style="30"/>
    <col min="14849" max="14849" width="47.7109375" style="30" customWidth="1"/>
    <col min="14850" max="14850" width="15.85546875" style="30" customWidth="1"/>
    <col min="14851" max="15104" width="9.140625" style="30"/>
    <col min="15105" max="15105" width="47.7109375" style="30" customWidth="1"/>
    <col min="15106" max="15106" width="15.85546875" style="30" customWidth="1"/>
    <col min="15107" max="15360" width="9.140625" style="30"/>
    <col min="15361" max="15361" width="47.7109375" style="30" customWidth="1"/>
    <col min="15362" max="15362" width="15.85546875" style="30" customWidth="1"/>
    <col min="15363" max="15616" width="9.140625" style="30"/>
    <col min="15617" max="15617" width="47.7109375" style="30" customWidth="1"/>
    <col min="15618" max="15618" width="15.85546875" style="30" customWidth="1"/>
    <col min="15619" max="15872" width="9.140625" style="30"/>
    <col min="15873" max="15873" width="47.7109375" style="30" customWidth="1"/>
    <col min="15874" max="15874" width="15.85546875" style="30" customWidth="1"/>
    <col min="15875" max="16128" width="9.140625" style="30"/>
    <col min="16129" max="16129" width="47.7109375" style="30" customWidth="1"/>
    <col min="16130" max="16130" width="15.85546875" style="30" customWidth="1"/>
    <col min="16131" max="16384" width="9.140625" style="30"/>
  </cols>
  <sheetData>
    <row r="1" spans="1:4" s="32" customFormat="1" ht="21" thickBot="1" x14ac:dyDescent="0.35">
      <c r="A1" s="149" t="s">
        <v>55</v>
      </c>
      <c r="B1" s="150"/>
      <c r="C1" s="150"/>
      <c r="D1" s="151"/>
    </row>
    <row r="3" spans="1:4" ht="15" x14ac:dyDescent="0.25">
      <c r="A3" s="152" t="s">
        <v>56</v>
      </c>
      <c r="B3" s="153"/>
    </row>
    <row r="4" spans="1:4" ht="14.25" x14ac:dyDescent="0.2">
      <c r="A4" s="33" t="s">
        <v>57</v>
      </c>
      <c r="B4" s="34"/>
    </row>
    <row r="5" spans="1:4" ht="14.25" x14ac:dyDescent="0.2">
      <c r="A5" s="35" t="s">
        <v>58</v>
      </c>
      <c r="B5" s="36"/>
    </row>
    <row r="6" spans="1:4" ht="14.25" x14ac:dyDescent="0.2">
      <c r="A6" s="33" t="s">
        <v>59</v>
      </c>
      <c r="B6" s="34"/>
    </row>
    <row r="7" spans="1:4" ht="14.25" x14ac:dyDescent="0.2">
      <c r="A7" s="35" t="s">
        <v>60</v>
      </c>
      <c r="B7" s="37"/>
    </row>
    <row r="8" spans="1:4" ht="14.25" x14ac:dyDescent="0.2">
      <c r="A8" s="38" t="s">
        <v>61</v>
      </c>
      <c r="B8" s="39"/>
    </row>
    <row r="9" spans="1:4" ht="14.25" x14ac:dyDescent="0.2">
      <c r="A9" s="33" t="s">
        <v>62</v>
      </c>
      <c r="B9" s="34"/>
    </row>
    <row r="10" spans="1:4" ht="14.25" x14ac:dyDescent="0.2">
      <c r="A10" s="35" t="s">
        <v>63</v>
      </c>
      <c r="B10" s="36"/>
    </row>
    <row r="11" spans="1:4" ht="14.25" x14ac:dyDescent="0.2">
      <c r="A11" s="35" t="s">
        <v>64</v>
      </c>
      <c r="B11" s="36"/>
    </row>
    <row r="12" spans="1:4" ht="14.25" x14ac:dyDescent="0.2">
      <c r="A12" s="33" t="s">
        <v>65</v>
      </c>
      <c r="B12" s="34"/>
    </row>
    <row r="13" spans="1:4" ht="14.25" x14ac:dyDescent="0.2">
      <c r="A13" s="38" t="s">
        <v>66</v>
      </c>
      <c r="B13" s="39"/>
    </row>
    <row r="14" spans="1:4" ht="14.25" x14ac:dyDescent="0.2">
      <c r="A14" s="40" t="s">
        <v>67</v>
      </c>
      <c r="B14" s="41"/>
    </row>
  </sheetData>
  <mergeCells count="2">
    <mergeCell ref="A1:D1"/>
    <mergeCell ref="A3:B3"/>
  </mergeCells>
  <pageMargins left="0.7" right="0.7" top="0.75" bottom="0.75" header="0.3" footer="0.3"/>
  <pageSetup paperSize="9" orientation="portrait" horizontalDpi="4294967293" verticalDpi="0" r:id="rId1"/>
  <headerFooter>
    <oddHeader>&amp;L&amp;F&amp;R&amp;A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Normal="100" workbookViewId="0">
      <selection sqref="A1:D1"/>
    </sheetView>
  </sheetViews>
  <sheetFormatPr defaultRowHeight="15" x14ac:dyDescent="0.2"/>
  <cols>
    <col min="1" max="1" width="30.85546875" style="42" customWidth="1"/>
    <col min="2" max="2" width="11.140625" style="42" customWidth="1"/>
    <col min="3" max="3" width="30.85546875" style="42" customWidth="1"/>
    <col min="4" max="4" width="11.140625" style="42" customWidth="1"/>
    <col min="5" max="256" width="9.140625" style="42"/>
    <col min="257" max="257" width="30.85546875" style="42" customWidth="1"/>
    <col min="258" max="258" width="11.140625" style="42" customWidth="1"/>
    <col min="259" max="259" width="30.85546875" style="42" customWidth="1"/>
    <col min="260" max="260" width="11.140625" style="42" customWidth="1"/>
    <col min="261" max="512" width="9.140625" style="42"/>
    <col min="513" max="513" width="30.85546875" style="42" customWidth="1"/>
    <col min="514" max="514" width="11.140625" style="42" customWidth="1"/>
    <col min="515" max="515" width="30.85546875" style="42" customWidth="1"/>
    <col min="516" max="516" width="11.140625" style="42" customWidth="1"/>
    <col min="517" max="768" width="9.140625" style="42"/>
    <col min="769" max="769" width="30.85546875" style="42" customWidth="1"/>
    <col min="770" max="770" width="11.140625" style="42" customWidth="1"/>
    <col min="771" max="771" width="30.85546875" style="42" customWidth="1"/>
    <col min="772" max="772" width="11.140625" style="42" customWidth="1"/>
    <col min="773" max="1024" width="9.140625" style="42"/>
    <col min="1025" max="1025" width="30.85546875" style="42" customWidth="1"/>
    <col min="1026" max="1026" width="11.140625" style="42" customWidth="1"/>
    <col min="1027" max="1027" width="30.85546875" style="42" customWidth="1"/>
    <col min="1028" max="1028" width="11.140625" style="42" customWidth="1"/>
    <col min="1029" max="1280" width="9.140625" style="42"/>
    <col min="1281" max="1281" width="30.85546875" style="42" customWidth="1"/>
    <col min="1282" max="1282" width="11.140625" style="42" customWidth="1"/>
    <col min="1283" max="1283" width="30.85546875" style="42" customWidth="1"/>
    <col min="1284" max="1284" width="11.140625" style="42" customWidth="1"/>
    <col min="1285" max="1536" width="9.140625" style="42"/>
    <col min="1537" max="1537" width="30.85546875" style="42" customWidth="1"/>
    <col min="1538" max="1538" width="11.140625" style="42" customWidth="1"/>
    <col min="1539" max="1539" width="30.85546875" style="42" customWidth="1"/>
    <col min="1540" max="1540" width="11.140625" style="42" customWidth="1"/>
    <col min="1541" max="1792" width="9.140625" style="42"/>
    <col min="1793" max="1793" width="30.85546875" style="42" customWidth="1"/>
    <col min="1794" max="1794" width="11.140625" style="42" customWidth="1"/>
    <col min="1795" max="1795" width="30.85546875" style="42" customWidth="1"/>
    <col min="1796" max="1796" width="11.140625" style="42" customWidth="1"/>
    <col min="1797" max="2048" width="9.140625" style="42"/>
    <col min="2049" max="2049" width="30.85546875" style="42" customWidth="1"/>
    <col min="2050" max="2050" width="11.140625" style="42" customWidth="1"/>
    <col min="2051" max="2051" width="30.85546875" style="42" customWidth="1"/>
    <col min="2052" max="2052" width="11.140625" style="42" customWidth="1"/>
    <col min="2053" max="2304" width="9.140625" style="42"/>
    <col min="2305" max="2305" width="30.85546875" style="42" customWidth="1"/>
    <col min="2306" max="2306" width="11.140625" style="42" customWidth="1"/>
    <col min="2307" max="2307" width="30.85546875" style="42" customWidth="1"/>
    <col min="2308" max="2308" width="11.140625" style="42" customWidth="1"/>
    <col min="2309" max="2560" width="9.140625" style="42"/>
    <col min="2561" max="2561" width="30.85546875" style="42" customWidth="1"/>
    <col min="2562" max="2562" width="11.140625" style="42" customWidth="1"/>
    <col min="2563" max="2563" width="30.85546875" style="42" customWidth="1"/>
    <col min="2564" max="2564" width="11.140625" style="42" customWidth="1"/>
    <col min="2565" max="2816" width="9.140625" style="42"/>
    <col min="2817" max="2817" width="30.85546875" style="42" customWidth="1"/>
    <col min="2818" max="2818" width="11.140625" style="42" customWidth="1"/>
    <col min="2819" max="2819" width="30.85546875" style="42" customWidth="1"/>
    <col min="2820" max="2820" width="11.140625" style="42" customWidth="1"/>
    <col min="2821" max="3072" width="9.140625" style="42"/>
    <col min="3073" max="3073" width="30.85546875" style="42" customWidth="1"/>
    <col min="3074" max="3074" width="11.140625" style="42" customWidth="1"/>
    <col min="3075" max="3075" width="30.85546875" style="42" customWidth="1"/>
    <col min="3076" max="3076" width="11.140625" style="42" customWidth="1"/>
    <col min="3077" max="3328" width="9.140625" style="42"/>
    <col min="3329" max="3329" width="30.85546875" style="42" customWidth="1"/>
    <col min="3330" max="3330" width="11.140625" style="42" customWidth="1"/>
    <col min="3331" max="3331" width="30.85546875" style="42" customWidth="1"/>
    <col min="3332" max="3332" width="11.140625" style="42" customWidth="1"/>
    <col min="3333" max="3584" width="9.140625" style="42"/>
    <col min="3585" max="3585" width="30.85546875" style="42" customWidth="1"/>
    <col min="3586" max="3586" width="11.140625" style="42" customWidth="1"/>
    <col min="3587" max="3587" width="30.85546875" style="42" customWidth="1"/>
    <col min="3588" max="3588" width="11.140625" style="42" customWidth="1"/>
    <col min="3589" max="3840" width="9.140625" style="42"/>
    <col min="3841" max="3841" width="30.85546875" style="42" customWidth="1"/>
    <col min="3842" max="3842" width="11.140625" style="42" customWidth="1"/>
    <col min="3843" max="3843" width="30.85546875" style="42" customWidth="1"/>
    <col min="3844" max="3844" width="11.140625" style="42" customWidth="1"/>
    <col min="3845" max="4096" width="9.140625" style="42"/>
    <col min="4097" max="4097" width="30.85546875" style="42" customWidth="1"/>
    <col min="4098" max="4098" width="11.140625" style="42" customWidth="1"/>
    <col min="4099" max="4099" width="30.85546875" style="42" customWidth="1"/>
    <col min="4100" max="4100" width="11.140625" style="42" customWidth="1"/>
    <col min="4101" max="4352" width="9.140625" style="42"/>
    <col min="4353" max="4353" width="30.85546875" style="42" customWidth="1"/>
    <col min="4354" max="4354" width="11.140625" style="42" customWidth="1"/>
    <col min="4355" max="4355" width="30.85546875" style="42" customWidth="1"/>
    <col min="4356" max="4356" width="11.140625" style="42" customWidth="1"/>
    <col min="4357" max="4608" width="9.140625" style="42"/>
    <col min="4609" max="4609" width="30.85546875" style="42" customWidth="1"/>
    <col min="4610" max="4610" width="11.140625" style="42" customWidth="1"/>
    <col min="4611" max="4611" width="30.85546875" style="42" customWidth="1"/>
    <col min="4612" max="4612" width="11.140625" style="42" customWidth="1"/>
    <col min="4613" max="4864" width="9.140625" style="42"/>
    <col min="4865" max="4865" width="30.85546875" style="42" customWidth="1"/>
    <col min="4866" max="4866" width="11.140625" style="42" customWidth="1"/>
    <col min="4867" max="4867" width="30.85546875" style="42" customWidth="1"/>
    <col min="4868" max="4868" width="11.140625" style="42" customWidth="1"/>
    <col min="4869" max="5120" width="9.140625" style="42"/>
    <col min="5121" max="5121" width="30.85546875" style="42" customWidth="1"/>
    <col min="5122" max="5122" width="11.140625" style="42" customWidth="1"/>
    <col min="5123" max="5123" width="30.85546875" style="42" customWidth="1"/>
    <col min="5124" max="5124" width="11.140625" style="42" customWidth="1"/>
    <col min="5125" max="5376" width="9.140625" style="42"/>
    <col min="5377" max="5377" width="30.85546875" style="42" customWidth="1"/>
    <col min="5378" max="5378" width="11.140625" style="42" customWidth="1"/>
    <col min="5379" max="5379" width="30.85546875" style="42" customWidth="1"/>
    <col min="5380" max="5380" width="11.140625" style="42" customWidth="1"/>
    <col min="5381" max="5632" width="9.140625" style="42"/>
    <col min="5633" max="5633" width="30.85546875" style="42" customWidth="1"/>
    <col min="5634" max="5634" width="11.140625" style="42" customWidth="1"/>
    <col min="5635" max="5635" width="30.85546875" style="42" customWidth="1"/>
    <col min="5636" max="5636" width="11.140625" style="42" customWidth="1"/>
    <col min="5637" max="5888" width="9.140625" style="42"/>
    <col min="5889" max="5889" width="30.85546875" style="42" customWidth="1"/>
    <col min="5890" max="5890" width="11.140625" style="42" customWidth="1"/>
    <col min="5891" max="5891" width="30.85546875" style="42" customWidth="1"/>
    <col min="5892" max="5892" width="11.140625" style="42" customWidth="1"/>
    <col min="5893" max="6144" width="9.140625" style="42"/>
    <col min="6145" max="6145" width="30.85546875" style="42" customWidth="1"/>
    <col min="6146" max="6146" width="11.140625" style="42" customWidth="1"/>
    <col min="6147" max="6147" width="30.85546875" style="42" customWidth="1"/>
    <col min="6148" max="6148" width="11.140625" style="42" customWidth="1"/>
    <col min="6149" max="6400" width="9.140625" style="42"/>
    <col min="6401" max="6401" width="30.85546875" style="42" customWidth="1"/>
    <col min="6402" max="6402" width="11.140625" style="42" customWidth="1"/>
    <col min="6403" max="6403" width="30.85546875" style="42" customWidth="1"/>
    <col min="6404" max="6404" width="11.140625" style="42" customWidth="1"/>
    <col min="6405" max="6656" width="9.140625" style="42"/>
    <col min="6657" max="6657" width="30.85546875" style="42" customWidth="1"/>
    <col min="6658" max="6658" width="11.140625" style="42" customWidth="1"/>
    <col min="6659" max="6659" width="30.85546875" style="42" customWidth="1"/>
    <col min="6660" max="6660" width="11.140625" style="42" customWidth="1"/>
    <col min="6661" max="6912" width="9.140625" style="42"/>
    <col min="6913" max="6913" width="30.85546875" style="42" customWidth="1"/>
    <col min="6914" max="6914" width="11.140625" style="42" customWidth="1"/>
    <col min="6915" max="6915" width="30.85546875" style="42" customWidth="1"/>
    <col min="6916" max="6916" width="11.140625" style="42" customWidth="1"/>
    <col min="6917" max="7168" width="9.140625" style="42"/>
    <col min="7169" max="7169" width="30.85546875" style="42" customWidth="1"/>
    <col min="7170" max="7170" width="11.140625" style="42" customWidth="1"/>
    <col min="7171" max="7171" width="30.85546875" style="42" customWidth="1"/>
    <col min="7172" max="7172" width="11.140625" style="42" customWidth="1"/>
    <col min="7173" max="7424" width="9.140625" style="42"/>
    <col min="7425" max="7425" width="30.85546875" style="42" customWidth="1"/>
    <col min="7426" max="7426" width="11.140625" style="42" customWidth="1"/>
    <col min="7427" max="7427" width="30.85546875" style="42" customWidth="1"/>
    <col min="7428" max="7428" width="11.140625" style="42" customWidth="1"/>
    <col min="7429" max="7680" width="9.140625" style="42"/>
    <col min="7681" max="7681" width="30.85546875" style="42" customWidth="1"/>
    <col min="7682" max="7682" width="11.140625" style="42" customWidth="1"/>
    <col min="7683" max="7683" width="30.85546875" style="42" customWidth="1"/>
    <col min="7684" max="7684" width="11.140625" style="42" customWidth="1"/>
    <col min="7685" max="7936" width="9.140625" style="42"/>
    <col min="7937" max="7937" width="30.85546875" style="42" customWidth="1"/>
    <col min="7938" max="7938" width="11.140625" style="42" customWidth="1"/>
    <col min="7939" max="7939" width="30.85546875" style="42" customWidth="1"/>
    <col min="7940" max="7940" width="11.140625" style="42" customWidth="1"/>
    <col min="7941" max="8192" width="9.140625" style="42"/>
    <col min="8193" max="8193" width="30.85546875" style="42" customWidth="1"/>
    <col min="8194" max="8194" width="11.140625" style="42" customWidth="1"/>
    <col min="8195" max="8195" width="30.85546875" style="42" customWidth="1"/>
    <col min="8196" max="8196" width="11.140625" style="42" customWidth="1"/>
    <col min="8197" max="8448" width="9.140625" style="42"/>
    <col min="8449" max="8449" width="30.85546875" style="42" customWidth="1"/>
    <col min="8450" max="8450" width="11.140625" style="42" customWidth="1"/>
    <col min="8451" max="8451" width="30.85546875" style="42" customWidth="1"/>
    <col min="8452" max="8452" width="11.140625" style="42" customWidth="1"/>
    <col min="8453" max="8704" width="9.140625" style="42"/>
    <col min="8705" max="8705" width="30.85546875" style="42" customWidth="1"/>
    <col min="8706" max="8706" width="11.140625" style="42" customWidth="1"/>
    <col min="8707" max="8707" width="30.85546875" style="42" customWidth="1"/>
    <col min="8708" max="8708" width="11.140625" style="42" customWidth="1"/>
    <col min="8709" max="8960" width="9.140625" style="42"/>
    <col min="8961" max="8961" width="30.85546875" style="42" customWidth="1"/>
    <col min="8962" max="8962" width="11.140625" style="42" customWidth="1"/>
    <col min="8963" max="8963" width="30.85546875" style="42" customWidth="1"/>
    <col min="8964" max="8964" width="11.140625" style="42" customWidth="1"/>
    <col min="8965" max="9216" width="9.140625" style="42"/>
    <col min="9217" max="9217" width="30.85546875" style="42" customWidth="1"/>
    <col min="9218" max="9218" width="11.140625" style="42" customWidth="1"/>
    <col min="9219" max="9219" width="30.85546875" style="42" customWidth="1"/>
    <col min="9220" max="9220" width="11.140625" style="42" customWidth="1"/>
    <col min="9221" max="9472" width="9.140625" style="42"/>
    <col min="9473" max="9473" width="30.85546875" style="42" customWidth="1"/>
    <col min="9474" max="9474" width="11.140625" style="42" customWidth="1"/>
    <col min="9475" max="9475" width="30.85546875" style="42" customWidth="1"/>
    <col min="9476" max="9476" width="11.140625" style="42" customWidth="1"/>
    <col min="9477" max="9728" width="9.140625" style="42"/>
    <col min="9729" max="9729" width="30.85546875" style="42" customWidth="1"/>
    <col min="9730" max="9730" width="11.140625" style="42" customWidth="1"/>
    <col min="9731" max="9731" width="30.85546875" style="42" customWidth="1"/>
    <col min="9732" max="9732" width="11.140625" style="42" customWidth="1"/>
    <col min="9733" max="9984" width="9.140625" style="42"/>
    <col min="9985" max="9985" width="30.85546875" style="42" customWidth="1"/>
    <col min="9986" max="9986" width="11.140625" style="42" customWidth="1"/>
    <col min="9987" max="9987" width="30.85546875" style="42" customWidth="1"/>
    <col min="9988" max="9988" width="11.140625" style="42" customWidth="1"/>
    <col min="9989" max="10240" width="9.140625" style="42"/>
    <col min="10241" max="10241" width="30.85546875" style="42" customWidth="1"/>
    <col min="10242" max="10242" width="11.140625" style="42" customWidth="1"/>
    <col min="10243" max="10243" width="30.85546875" style="42" customWidth="1"/>
    <col min="10244" max="10244" width="11.140625" style="42" customWidth="1"/>
    <col min="10245" max="10496" width="9.140625" style="42"/>
    <col min="10497" max="10497" width="30.85546875" style="42" customWidth="1"/>
    <col min="10498" max="10498" width="11.140625" style="42" customWidth="1"/>
    <col min="10499" max="10499" width="30.85546875" style="42" customWidth="1"/>
    <col min="10500" max="10500" width="11.140625" style="42" customWidth="1"/>
    <col min="10501" max="10752" width="9.140625" style="42"/>
    <col min="10753" max="10753" width="30.85546875" style="42" customWidth="1"/>
    <col min="10754" max="10754" width="11.140625" style="42" customWidth="1"/>
    <col min="10755" max="10755" width="30.85546875" style="42" customWidth="1"/>
    <col min="10756" max="10756" width="11.140625" style="42" customWidth="1"/>
    <col min="10757" max="11008" width="9.140625" style="42"/>
    <col min="11009" max="11009" width="30.85546875" style="42" customWidth="1"/>
    <col min="11010" max="11010" width="11.140625" style="42" customWidth="1"/>
    <col min="11011" max="11011" width="30.85546875" style="42" customWidth="1"/>
    <col min="11012" max="11012" width="11.140625" style="42" customWidth="1"/>
    <col min="11013" max="11264" width="9.140625" style="42"/>
    <col min="11265" max="11265" width="30.85546875" style="42" customWidth="1"/>
    <col min="11266" max="11266" width="11.140625" style="42" customWidth="1"/>
    <col min="11267" max="11267" width="30.85546875" style="42" customWidth="1"/>
    <col min="11268" max="11268" width="11.140625" style="42" customWidth="1"/>
    <col min="11269" max="11520" width="9.140625" style="42"/>
    <col min="11521" max="11521" width="30.85546875" style="42" customWidth="1"/>
    <col min="11522" max="11522" width="11.140625" style="42" customWidth="1"/>
    <col min="11523" max="11523" width="30.85546875" style="42" customWidth="1"/>
    <col min="11524" max="11524" width="11.140625" style="42" customWidth="1"/>
    <col min="11525" max="11776" width="9.140625" style="42"/>
    <col min="11777" max="11777" width="30.85546875" style="42" customWidth="1"/>
    <col min="11778" max="11778" width="11.140625" style="42" customWidth="1"/>
    <col min="11779" max="11779" width="30.85546875" style="42" customWidth="1"/>
    <col min="11780" max="11780" width="11.140625" style="42" customWidth="1"/>
    <col min="11781" max="12032" width="9.140625" style="42"/>
    <col min="12033" max="12033" width="30.85546875" style="42" customWidth="1"/>
    <col min="12034" max="12034" width="11.140625" style="42" customWidth="1"/>
    <col min="12035" max="12035" width="30.85546875" style="42" customWidth="1"/>
    <col min="12036" max="12036" width="11.140625" style="42" customWidth="1"/>
    <col min="12037" max="12288" width="9.140625" style="42"/>
    <col min="12289" max="12289" width="30.85546875" style="42" customWidth="1"/>
    <col min="12290" max="12290" width="11.140625" style="42" customWidth="1"/>
    <col min="12291" max="12291" width="30.85546875" style="42" customWidth="1"/>
    <col min="12292" max="12292" width="11.140625" style="42" customWidth="1"/>
    <col min="12293" max="12544" width="9.140625" style="42"/>
    <col min="12545" max="12545" width="30.85546875" style="42" customWidth="1"/>
    <col min="12546" max="12546" width="11.140625" style="42" customWidth="1"/>
    <col min="12547" max="12547" width="30.85546875" style="42" customWidth="1"/>
    <col min="12548" max="12548" width="11.140625" style="42" customWidth="1"/>
    <col min="12549" max="12800" width="9.140625" style="42"/>
    <col min="12801" max="12801" width="30.85546875" style="42" customWidth="1"/>
    <col min="12802" max="12802" width="11.140625" style="42" customWidth="1"/>
    <col min="12803" max="12803" width="30.85546875" style="42" customWidth="1"/>
    <col min="12804" max="12804" width="11.140625" style="42" customWidth="1"/>
    <col min="12805" max="13056" width="9.140625" style="42"/>
    <col min="13057" max="13057" width="30.85546875" style="42" customWidth="1"/>
    <col min="13058" max="13058" width="11.140625" style="42" customWidth="1"/>
    <col min="13059" max="13059" width="30.85546875" style="42" customWidth="1"/>
    <col min="13060" max="13060" width="11.140625" style="42" customWidth="1"/>
    <col min="13061" max="13312" width="9.140625" style="42"/>
    <col min="13313" max="13313" width="30.85546875" style="42" customWidth="1"/>
    <col min="13314" max="13314" width="11.140625" style="42" customWidth="1"/>
    <col min="13315" max="13315" width="30.85546875" style="42" customWidth="1"/>
    <col min="13316" max="13316" width="11.140625" style="42" customWidth="1"/>
    <col min="13317" max="13568" width="9.140625" style="42"/>
    <col min="13569" max="13569" width="30.85546875" style="42" customWidth="1"/>
    <col min="13570" max="13570" width="11.140625" style="42" customWidth="1"/>
    <col min="13571" max="13571" width="30.85546875" style="42" customWidth="1"/>
    <col min="13572" max="13572" width="11.140625" style="42" customWidth="1"/>
    <col min="13573" max="13824" width="9.140625" style="42"/>
    <col min="13825" max="13825" width="30.85546875" style="42" customWidth="1"/>
    <col min="13826" max="13826" width="11.140625" style="42" customWidth="1"/>
    <col min="13827" max="13827" width="30.85546875" style="42" customWidth="1"/>
    <col min="13828" max="13828" width="11.140625" style="42" customWidth="1"/>
    <col min="13829" max="14080" width="9.140625" style="42"/>
    <col min="14081" max="14081" width="30.85546875" style="42" customWidth="1"/>
    <col min="14082" max="14082" width="11.140625" style="42" customWidth="1"/>
    <col min="14083" max="14083" width="30.85546875" style="42" customWidth="1"/>
    <col min="14084" max="14084" width="11.140625" style="42" customWidth="1"/>
    <col min="14085" max="14336" width="9.140625" style="42"/>
    <col min="14337" max="14337" width="30.85546875" style="42" customWidth="1"/>
    <col min="14338" max="14338" width="11.140625" style="42" customWidth="1"/>
    <col min="14339" max="14339" width="30.85546875" style="42" customWidth="1"/>
    <col min="14340" max="14340" width="11.140625" style="42" customWidth="1"/>
    <col min="14341" max="14592" width="9.140625" style="42"/>
    <col min="14593" max="14593" width="30.85546875" style="42" customWidth="1"/>
    <col min="14594" max="14594" width="11.140625" style="42" customWidth="1"/>
    <col min="14595" max="14595" width="30.85546875" style="42" customWidth="1"/>
    <col min="14596" max="14596" width="11.140625" style="42" customWidth="1"/>
    <col min="14597" max="14848" width="9.140625" style="42"/>
    <col min="14849" max="14849" width="30.85546875" style="42" customWidth="1"/>
    <col min="14850" max="14850" width="11.140625" style="42" customWidth="1"/>
    <col min="14851" max="14851" width="30.85546875" style="42" customWidth="1"/>
    <col min="14852" max="14852" width="11.140625" style="42" customWidth="1"/>
    <col min="14853" max="15104" width="9.140625" style="42"/>
    <col min="15105" max="15105" width="30.85546875" style="42" customWidth="1"/>
    <col min="15106" max="15106" width="11.140625" style="42" customWidth="1"/>
    <col min="15107" max="15107" width="30.85546875" style="42" customWidth="1"/>
    <col min="15108" max="15108" width="11.140625" style="42" customWidth="1"/>
    <col min="15109" max="15360" width="9.140625" style="42"/>
    <col min="15361" max="15361" width="30.85546875" style="42" customWidth="1"/>
    <col min="15362" max="15362" width="11.140625" style="42" customWidth="1"/>
    <col min="15363" max="15363" width="30.85546875" style="42" customWidth="1"/>
    <col min="15364" max="15364" width="11.140625" style="42" customWidth="1"/>
    <col min="15365" max="15616" width="9.140625" style="42"/>
    <col min="15617" max="15617" width="30.85546875" style="42" customWidth="1"/>
    <col min="15618" max="15618" width="11.140625" style="42" customWidth="1"/>
    <col min="15619" max="15619" width="30.85546875" style="42" customWidth="1"/>
    <col min="15620" max="15620" width="11.140625" style="42" customWidth="1"/>
    <col min="15621" max="15872" width="9.140625" style="42"/>
    <col min="15873" max="15873" width="30.85546875" style="42" customWidth="1"/>
    <col min="15874" max="15874" width="11.140625" style="42" customWidth="1"/>
    <col min="15875" max="15875" width="30.85546875" style="42" customWidth="1"/>
    <col min="15876" max="15876" width="11.140625" style="42" customWidth="1"/>
    <col min="15877" max="16128" width="9.140625" style="42"/>
    <col min="16129" max="16129" width="30.85546875" style="42" customWidth="1"/>
    <col min="16130" max="16130" width="11.140625" style="42" customWidth="1"/>
    <col min="16131" max="16131" width="30.85546875" style="42" customWidth="1"/>
    <col min="16132" max="16132" width="11.140625" style="42" customWidth="1"/>
    <col min="16133" max="16384" width="9.140625" style="42"/>
  </cols>
  <sheetData>
    <row r="1" spans="1:4" ht="21" thickBot="1" x14ac:dyDescent="0.35">
      <c r="A1" s="154" t="s">
        <v>55</v>
      </c>
      <c r="B1" s="155"/>
      <c r="C1" s="155"/>
      <c r="D1" s="156"/>
    </row>
    <row r="3" spans="1:4" ht="15.75" x14ac:dyDescent="0.25">
      <c r="A3" s="157" t="s">
        <v>68</v>
      </c>
      <c r="B3" s="158"/>
      <c r="C3" s="158"/>
      <c r="D3" s="159"/>
    </row>
    <row r="4" spans="1:4" ht="15.75" x14ac:dyDescent="0.25">
      <c r="A4" s="157" t="s">
        <v>11</v>
      </c>
      <c r="B4" s="159"/>
      <c r="C4" s="157" t="s">
        <v>12</v>
      </c>
      <c r="D4" s="159"/>
    </row>
    <row r="5" spans="1:4" x14ac:dyDescent="0.2">
      <c r="A5" s="43" t="s">
        <v>69</v>
      </c>
      <c r="B5" s="43"/>
      <c r="C5" s="44" t="s">
        <v>70</v>
      </c>
      <c r="D5" s="43"/>
    </row>
    <row r="6" spans="1:4" x14ac:dyDescent="0.2">
      <c r="A6" s="45" t="s">
        <v>28</v>
      </c>
      <c r="B6" s="46"/>
      <c r="C6" s="47" t="s">
        <v>41</v>
      </c>
      <c r="D6" s="46"/>
    </row>
    <row r="7" spans="1:4" x14ac:dyDescent="0.2">
      <c r="A7" s="45" t="s">
        <v>30</v>
      </c>
      <c r="B7" s="46"/>
      <c r="C7" s="47" t="s">
        <v>42</v>
      </c>
      <c r="D7" s="46"/>
    </row>
    <row r="8" spans="1:4" x14ac:dyDescent="0.2">
      <c r="A8" s="45" t="s">
        <v>32</v>
      </c>
      <c r="B8" s="46"/>
      <c r="C8" s="47" t="s">
        <v>71</v>
      </c>
      <c r="D8" s="46"/>
    </row>
    <row r="9" spans="1:4" ht="15.75" x14ac:dyDescent="0.25">
      <c r="A9" s="48" t="s">
        <v>72</v>
      </c>
      <c r="B9" s="49"/>
      <c r="C9" s="50" t="s">
        <v>67</v>
      </c>
      <c r="D9" s="51"/>
    </row>
    <row r="10" spans="1:4" ht="15.75" x14ac:dyDescent="0.25">
      <c r="A10" s="45"/>
      <c r="B10" s="52"/>
      <c r="C10" s="53" t="s">
        <v>73</v>
      </c>
      <c r="D10" s="49"/>
    </row>
    <row r="11" spans="1:4" ht="15.75" x14ac:dyDescent="0.25">
      <c r="A11" s="45" t="s">
        <v>74</v>
      </c>
      <c r="B11" s="52"/>
      <c r="C11" s="53"/>
      <c r="D11" s="52"/>
    </row>
    <row r="12" spans="1:4" x14ac:dyDescent="0.2">
      <c r="A12" s="54" t="s">
        <v>75</v>
      </c>
      <c r="B12" s="52"/>
      <c r="C12" s="47" t="s">
        <v>76</v>
      </c>
      <c r="D12" s="52"/>
    </row>
    <row r="13" spans="1:4" x14ac:dyDescent="0.2">
      <c r="A13" s="45" t="s">
        <v>34</v>
      </c>
      <c r="B13" s="46"/>
      <c r="C13" s="55" t="s">
        <v>77</v>
      </c>
      <c r="D13" s="56"/>
    </row>
    <row r="14" spans="1:4" x14ac:dyDescent="0.2">
      <c r="A14" s="45" t="s">
        <v>35</v>
      </c>
      <c r="B14" s="46"/>
      <c r="C14" s="47" t="s">
        <v>44</v>
      </c>
      <c r="D14" s="49"/>
    </row>
    <row r="15" spans="1:4" x14ac:dyDescent="0.2">
      <c r="A15" s="45" t="s">
        <v>36</v>
      </c>
      <c r="B15" s="46"/>
      <c r="C15" s="50"/>
      <c r="D15" s="57"/>
    </row>
    <row r="16" spans="1:4" x14ac:dyDescent="0.2">
      <c r="A16" s="45" t="s">
        <v>78</v>
      </c>
      <c r="B16" s="49"/>
      <c r="C16" s="50"/>
      <c r="D16" s="52"/>
    </row>
    <row r="17" spans="1:4" x14ac:dyDescent="0.2">
      <c r="A17" s="45"/>
      <c r="B17" s="52"/>
      <c r="C17" s="58" t="s">
        <v>79</v>
      </c>
      <c r="D17" s="52"/>
    </row>
    <row r="18" spans="1:4" x14ac:dyDescent="0.2">
      <c r="A18" s="54" t="s">
        <v>80</v>
      </c>
      <c r="B18" s="52"/>
      <c r="C18" s="50" t="s">
        <v>45</v>
      </c>
      <c r="D18" s="46"/>
    </row>
    <row r="19" spans="1:4" x14ac:dyDescent="0.2">
      <c r="A19" s="59" t="s">
        <v>37</v>
      </c>
      <c r="B19" s="46"/>
      <c r="C19" s="50" t="s">
        <v>46</v>
      </c>
      <c r="D19" s="46"/>
    </row>
    <row r="20" spans="1:4" x14ac:dyDescent="0.2">
      <c r="A20" s="45" t="s">
        <v>38</v>
      </c>
      <c r="B20" s="46"/>
      <c r="C20" s="50" t="s">
        <v>47</v>
      </c>
      <c r="D20" s="46"/>
    </row>
    <row r="21" spans="1:4" x14ac:dyDescent="0.2">
      <c r="A21" s="45" t="s">
        <v>78</v>
      </c>
      <c r="B21" s="60"/>
      <c r="C21" s="50" t="s">
        <v>48</v>
      </c>
      <c r="D21" s="46"/>
    </row>
    <row r="22" spans="1:4" x14ac:dyDescent="0.2">
      <c r="A22" s="45"/>
      <c r="B22" s="57"/>
      <c r="C22" s="50" t="s">
        <v>49</v>
      </c>
      <c r="D22" s="46"/>
    </row>
    <row r="23" spans="1:4" x14ac:dyDescent="0.2">
      <c r="A23" s="54" t="s">
        <v>81</v>
      </c>
      <c r="B23" s="46"/>
      <c r="C23" s="50" t="s">
        <v>50</v>
      </c>
      <c r="D23" s="46"/>
    </row>
    <row r="24" spans="1:4" x14ac:dyDescent="0.2">
      <c r="A24" s="45" t="s">
        <v>39</v>
      </c>
      <c r="B24" s="46"/>
      <c r="C24" s="61" t="s">
        <v>53</v>
      </c>
      <c r="D24" s="46"/>
    </row>
    <row r="25" spans="1:4" x14ac:dyDescent="0.2">
      <c r="A25" s="45" t="s">
        <v>40</v>
      </c>
      <c r="B25" s="46"/>
      <c r="C25" s="50" t="s">
        <v>54</v>
      </c>
      <c r="D25" s="46"/>
    </row>
    <row r="26" spans="1:4" x14ac:dyDescent="0.2">
      <c r="A26" s="45" t="s">
        <v>78</v>
      </c>
      <c r="B26" s="49"/>
      <c r="C26" s="50" t="s">
        <v>78</v>
      </c>
      <c r="D26" s="49"/>
    </row>
    <row r="27" spans="1:4" ht="15.75" x14ac:dyDescent="0.25">
      <c r="A27" s="62"/>
      <c r="B27" s="46"/>
      <c r="C27" s="63"/>
      <c r="D27" s="46"/>
    </row>
    <row r="28" spans="1:4" ht="15.75" x14ac:dyDescent="0.25">
      <c r="A28" s="48" t="s">
        <v>82</v>
      </c>
      <c r="B28" s="49"/>
      <c r="C28" s="63" t="s">
        <v>83</v>
      </c>
      <c r="D28" s="49"/>
    </row>
    <row r="29" spans="1:4" x14ac:dyDescent="0.2">
      <c r="A29" s="64"/>
      <c r="B29" s="56"/>
      <c r="C29" s="65"/>
      <c r="D29" s="56"/>
    </row>
    <row r="30" spans="1:4" x14ac:dyDescent="0.2">
      <c r="A30" s="66" t="s">
        <v>84</v>
      </c>
      <c r="B30" s="49"/>
      <c r="C30" s="67" t="s">
        <v>85</v>
      </c>
      <c r="D30" s="49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 horizontalDpi="4294967293" verticalDpi="0" r:id="rId1"/>
  <headerFooter>
    <oddHeader>&amp;L&amp;F&amp;R&amp;A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Bilag 1</vt:lpstr>
      <vt:lpstr>Bilag 2</vt:lpstr>
      <vt:lpstr>Bilag 3</vt:lpstr>
      <vt:lpstr>Bilag 4</vt:lpstr>
      <vt:lpstr>Bilag 5</vt:lpstr>
      <vt:lpstr>Bilag 6</vt:lpstr>
      <vt:lpstr>Bilag 7</vt:lpstr>
    </vt:vector>
  </TitlesOfParts>
  <Company>Uddannelsescenter Holstebro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Christensen (PC)</dc:creator>
  <cp:lastModifiedBy>Peter</cp:lastModifiedBy>
  <cp:lastPrinted>2015-02-21T09:34:27Z</cp:lastPrinted>
  <dcterms:created xsi:type="dcterms:W3CDTF">2015-02-03T09:41:11Z</dcterms:created>
  <dcterms:modified xsi:type="dcterms:W3CDTF">2015-02-21T09:36:59Z</dcterms:modified>
</cp:coreProperties>
</file>